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2026\"/>
    </mc:Choice>
  </mc:AlternateContent>
  <xr:revisionPtr revIDLastSave="0" documentId="13_ncr:1_{529BCA67-A794-447D-9625-46630649007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ΠΡΟΣΦΟΡΑ" sheetId="1" r:id="rId1"/>
  </sheets>
  <externalReferences>
    <externalReference r:id="rId2"/>
  </externalReferences>
  <definedNames>
    <definedName name="_xlnm._FilterDatabase" localSheetId="0" hidden="1">ΠΡΟΣΦΟΡΑ!#REF!</definedName>
    <definedName name="_xlnm.Print_Area" localSheetId="0">ΠΡΟΣΦΟΡΑ!$A$1:$M$65</definedName>
    <definedName name="ΕΠΙΠΕΔΟ">[1]ΠΙΑΤΟΘΗΚΗ!$T$10:$T$12</definedName>
    <definedName name="ΠΡΟΤΙΜΟΛΟΓΙΟ">[1]ΠΙΑΤΟΘΗΚΗ!$R$10:$R$11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9" i="1" l="1"/>
  <c r="M22" i="1"/>
  <c r="I29" i="1"/>
  <c r="I27" i="1"/>
  <c r="I26" i="1"/>
  <c r="M81" i="1" l="1"/>
  <c r="J67" i="1"/>
  <c r="K86" i="1"/>
  <c r="M86" i="1" s="1"/>
  <c r="K89" i="1"/>
  <c r="M89" i="1" s="1"/>
  <c r="K92" i="1"/>
  <c r="M92" i="1" s="1"/>
  <c r="N59" i="1"/>
  <c r="O59" i="1" s="1"/>
  <c r="M125" i="1" l="1"/>
  <c r="M60" i="1"/>
  <c r="M61" i="1" s="1"/>
  <c r="M126" i="1" l="1"/>
  <c r="M127" i="1" s="1"/>
</calcChain>
</file>

<file path=xl/sharedStrings.xml><?xml version="1.0" encoding="utf-8"?>
<sst xmlns="http://schemas.openxmlformats.org/spreadsheetml/2006/main" count="136" uniqueCount="73">
  <si>
    <t>Τιμή Μον.(€)</t>
  </si>
  <si>
    <t>Αξιότιμε κύριε</t>
  </si>
  <si>
    <t>ΥΠΟΨΙΝ : κ.</t>
  </si>
  <si>
    <t xml:space="preserve">ΤΡΟΠΟΣ ΠΛΗΡΩΜΗΣ: </t>
  </si>
  <si>
    <t>m Ή m2</t>
  </si>
  <si>
    <t>ΚΟΣΤΟΣ</t>
  </si>
  <si>
    <t>Αξιότιμη κυρία</t>
  </si>
  <si>
    <t>Αξιότιμοι κύριοι</t>
  </si>
  <si>
    <t xml:space="preserve">ΤΗΛΕΦ. : </t>
  </si>
  <si>
    <t>ΕΜΠΟΡΙΟ ΕΠΙΠΛΩΝ</t>
  </si>
  <si>
    <t>WOODMADE 1910 MON. IKE</t>
  </si>
  <si>
    <t>60% ΠΡΟΚΑΤΑΒΟΛΗ ΚΑΘΑΡΗΣ ΑΞΙΑΣ</t>
  </si>
  <si>
    <t>40% ΠΡΟΕΞΟΦΛΗΣΗ ΠΡΟ ΦΟΡΤΩΣΗΣ ΚΑΘΑΡΗΣ ΑΞΙΑΣ</t>
  </si>
  <si>
    <t>Β</t>
  </si>
  <si>
    <t>ΕΠΙΠΛΑ ΝΤΟΥΛΑΠΑΣ</t>
  </si>
  <si>
    <t>X</t>
  </si>
  <si>
    <t>M2</t>
  </si>
  <si>
    <t>Α</t>
  </si>
  <si>
    <t xml:space="preserve">ΚΑΤΑΒΟΛΗ ΑΞΙΑΣ ΦΠΑ 24% ΜΕ ΤΗΝ ΤΙΜΟΛΟΓΗΣΗ  </t>
  </si>
  <si>
    <t>ΤΕΛΙΚΟ:</t>
  </si>
  <si>
    <t>ΞΥΔΑΚΗ,</t>
  </si>
  <si>
    <t xml:space="preserve">ΤΕΧΝΙΚΗ ΠΕΡΙΓΡΑΦΗ </t>
  </si>
  <si>
    <t>SET</t>
  </si>
  <si>
    <t>ΣΥΡΤΑΡΙΕΡΑ ΜΕ ΔΥΟ ΣΥΡΤΑΡΙΕΡΑ</t>
  </si>
  <si>
    <t>LED ΦΩΤΙΣΜΟΣ</t>
  </si>
  <si>
    <t>ΑΦΜ: 802659480│ΓΕΜΗ: 180396416000</t>
  </si>
  <si>
    <t>www.wood-made.com│sales@woodmade.gr</t>
  </si>
  <si>
    <t>Νο:</t>
  </si>
  <si>
    <t xml:space="preserve">Μ.Μ </t>
  </si>
  <si>
    <t xml:space="preserve">Ποσό-τητα </t>
  </si>
  <si>
    <t>ΣΥΝΟΛΟ ΚΑΘ. ΑΞΙΑ:</t>
  </si>
  <si>
    <t>Φ.Π.Α 24%:</t>
  </si>
  <si>
    <t>ΕΥΒΟΙΑΣ 270, ΠΑΤΡΑ │ Τηλ. 2610525855</t>
  </si>
  <si>
    <r>
      <rPr>
        <b/>
        <sz val="9"/>
        <rFont val="Arial Nova Cond"/>
        <family val="2"/>
      </rPr>
      <t xml:space="preserve">Κ2.ΔΩΜ.511 </t>
    </r>
    <r>
      <rPr>
        <sz val="9"/>
        <rFont val="Arial Nova Cond"/>
        <family val="2"/>
      </rPr>
      <t>ΝΤΟΥΛΑΠΑ ΑΝΟΙΓ/ΝΗ 4ΦΥΛΛΗ</t>
    </r>
  </si>
  <si>
    <r>
      <rPr>
        <b/>
        <sz val="9"/>
        <rFont val="Arial Nova Cond"/>
        <family val="2"/>
      </rPr>
      <t xml:space="preserve">Κ2.ΔΩΜ.512 </t>
    </r>
    <r>
      <rPr>
        <sz val="9"/>
        <rFont val="Arial Nova Cond"/>
        <family val="2"/>
      </rPr>
      <t>ΝΤΟΥΛΑΠΑ ΑΝΟΙΓ/ΝΗ 4ΦΥΛΛΗ</t>
    </r>
  </si>
  <si>
    <r>
      <rPr>
        <b/>
        <sz val="9"/>
        <rFont val="Arial Nova Cond"/>
        <family val="2"/>
      </rPr>
      <t xml:space="preserve">Κ2.ΔΩΜ.513 </t>
    </r>
    <r>
      <rPr>
        <sz val="9"/>
        <rFont val="Arial Nova Cond"/>
        <family val="2"/>
      </rPr>
      <t>ΝΤΟΥΛΑΠΑ ΑΝΟΙΓ/ΝΗ 4ΦΥΛΛΗ</t>
    </r>
  </si>
  <si>
    <t>ΑΠΟΔΟΧΗ / ΣΦΡΑΓΙΔΑ</t>
  </si>
  <si>
    <t>* ΕΞΟΔΑ ΔΙΑΜΟΝΗΣ ΣΥΝΕΡΓΕΙΩΝ ΕΠΙΒΑΡΥΝΟΥΝ ΤΟΝ ΠΕΛΑΤΗ.</t>
  </si>
  <si>
    <t>* ΤΥΧΟΝ ΧΡΗΣΗ ΓΕΡΑΝΟΥ ΚΑΤΆ ΤΗΝ ΤΟΠΟΘΕΤΗΣΗ ΕΠΙΒΑΡΥΝΕΙ ΤΟΝ ΠΕΛΑΤΗ.</t>
  </si>
  <si>
    <t>* ΧΡΟΝΟΣ ΠΑΡΑΔΟΣΗΣ:  ΚΑΤΟΠΙΝ ΣΥΝΕΝΝΟΗΣΗΣ.</t>
  </si>
  <si>
    <t>* ΙΣΧΥΣ ΠΡΟΣΦΟΡΑΣ: 15 ΗΜΕΡΕΣ ΑΠΌ ΕΚΔΟΣΕΩΣ ΤΗΣ.</t>
  </si>
  <si>
    <t xml:space="preserve">ΛΟΓΑΡΙΑΣΜΟΣ ΟΨΕΩΣ </t>
  </si>
  <si>
    <t xml:space="preserve">Σύνολο 
Κ.Α (€) </t>
  </si>
  <si>
    <t xml:space="preserve"> ΠΕΡΙΓΡΑΦΗ </t>
  </si>
  <si>
    <t>Π</t>
  </si>
  <si>
    <t>Χ</t>
  </si>
  <si>
    <t>Υ</t>
  </si>
  <si>
    <t>ΔΙΚΑΙΟΥΧΟΣ: WOODMADE 1910 ΜΟΝ. ΙΚΕ</t>
  </si>
  <si>
    <t xml:space="preserve">ΕΘΝΙΚΗ ΤΡΑΠΕΖΑ Αρ. 29101156148 </t>
  </si>
  <si>
    <t>IBAN: GR7601102910000029101156148</t>
  </si>
  <si>
    <t xml:space="preserve">  κατόπιν επικοινωνίας μας, σας παραθέτουμε την κάτωθι οικονομική προσφορά για τα </t>
  </si>
  <si>
    <t xml:space="preserve">  προϊόντα μας που σας ενδιαφέρουν για το PROJECT VILLA ALEOMANDRA.</t>
  </si>
  <si>
    <t>QUEEN 
ΣΤΑΥΡΟΣ ΓΡΙΜΠΛΑΣ</t>
  </si>
  <si>
    <t>ΓΡΙΜΠΛΑ,</t>
  </si>
  <si>
    <t xml:space="preserve">  προϊόντα μας που σας ενδιαφέρουν για το PROJECT QUEEN OF MYKONOS.</t>
  </si>
  <si>
    <t>ΒΑΣΕΙ ΣΧΕΔΙΟΥ</t>
  </si>
  <si>
    <t>ΑΠΌ ΜΑΣΙΦ ΙΡΟΚΟ Α' ΠΟΙΟΤΗΤΑΣ, ΡΙΓΑ ΑΠΌ ΣΗΜΥΔΑ</t>
  </si>
  <si>
    <t>ΒΕΡΝΙΚΙ GLOSS 100%</t>
  </si>
  <si>
    <t>Μ</t>
  </si>
  <si>
    <t>Μ2</t>
  </si>
  <si>
    <t>ΤΜΗΜΑ BAR</t>
  </si>
  <si>
    <t>ΤΜΗΜΑ BAR ΗΜΙΚΥΚΛΙΟ Φ210</t>
  </si>
  <si>
    <t>ΤΕΜ</t>
  </si>
  <si>
    <t>* ΧΡΟΝΟΣ ΠΑΡΑΔΟΣΗΣ:  10/05/2026</t>
  </si>
  <si>
    <t>* ΤΥΧΟΝ ΧΡΗΣΗ ΜΕΤΑΦΟΡΕΑ ΕΝΤΟΣ ΧΩΡΑΣ / ΓΕΡΑΝΟΥ ΚΑΤΆ ΤΗΝ ΤΟΠΟΘΕΤΗΣΗ ΕΠΙΒΑΡΥΝΕΙ ΤΟΝ ΠΕΛΑΤΗ.</t>
  </si>
  <si>
    <t xml:space="preserve">ΑΝΑΚΑΤΑΣΚΕΥΗ ΥΠΑΡΧΟΥΣΩΝ ΤΜΗΜΑΤΩΝ </t>
  </si>
  <si>
    <t>ΑΠΟΚΟΠΗ</t>
  </si>
  <si>
    <t>ΣΥΝΤΗΡΗΣΗ - ΕΠΕΞΕΡΓΑΣΙΑ - ΒΑΨΙΜΟ</t>
  </si>
  <si>
    <t>ΕΞΟΔΑ ΜΕΤΑΦΟΡΑΣ</t>
  </si>
  <si>
    <t>ΕΞΟΔΑ ΤΟΠΟΘΕΤΗΣΗΣ - ΠΕΡΙΛΑΜΒΑΝΟΝΤΑΙ</t>
  </si>
  <si>
    <t>ΚΑΤΑΣΚΕΥΗ ΝΕΩΝ ΤΜΗΜΑΤΩΝ / ΞΥΛΙΝΕΣ ΕΠΙΦΑΝΕΙΕΣ</t>
  </si>
  <si>
    <t>ΠΕΡΙΛΑΜΒΑΝΕΤΑΙ</t>
  </si>
  <si>
    <t>ΑΝΑΚΑΤΑΣΚΕΥΗ QUEEN OF MYKONOS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</si>
</sst>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;[Red]0.00"/>
    <numFmt numFmtId="166" formatCode="0;[Red]0"/>
  </numFmts>
  <fonts count="24" x14ac:knownFonts="1">
    <font>
      <sz val="10"/>
      <name val="Arial"/>
      <charset val="161"/>
    </font>
    <font>
      <sz val="8"/>
      <name val="Arial"/>
      <family val="2"/>
      <charset val="161"/>
    </font>
    <font>
      <u/>
      <sz val="10"/>
      <color indexed="12"/>
      <name val="Arial"/>
      <family val="2"/>
      <charset val="161"/>
    </font>
    <font>
      <b/>
      <sz val="9"/>
      <name val="Arial Nova Cond"/>
      <family val="2"/>
    </font>
    <font>
      <sz val="9"/>
      <name val="Arial Nova Cond"/>
      <family val="2"/>
    </font>
    <font>
      <b/>
      <sz val="6"/>
      <name val="Arial Nova Cond"/>
      <family val="2"/>
    </font>
    <font>
      <sz val="10"/>
      <name val="Arial Nova Cond"/>
      <family val="2"/>
    </font>
    <font>
      <b/>
      <sz val="8"/>
      <name val="Arial Nova Cond"/>
      <family val="2"/>
    </font>
    <font>
      <sz val="8"/>
      <name val="Arial Nova Cond"/>
      <family val="2"/>
    </font>
    <font>
      <b/>
      <sz val="11"/>
      <name val="Arial Nova Cond"/>
      <family val="2"/>
    </font>
    <font>
      <b/>
      <sz val="10"/>
      <name val="Arial Nova Cond"/>
      <family val="2"/>
    </font>
    <font>
      <b/>
      <sz val="12"/>
      <name val="Arial Nova Cond"/>
      <family val="2"/>
    </font>
    <font>
      <sz val="10"/>
      <color rgb="FFFFFF00"/>
      <name val="Arial Nova Cond"/>
      <family val="2"/>
    </font>
    <font>
      <b/>
      <sz val="10"/>
      <color rgb="FF660033"/>
      <name val="Arial Nova Cond"/>
      <family val="2"/>
    </font>
    <font>
      <b/>
      <sz val="10"/>
      <color rgb="FFFFFF00"/>
      <name val="Arial Nova Cond"/>
      <family val="2"/>
    </font>
    <font>
      <sz val="9"/>
      <color rgb="FF660033"/>
      <name val="Arial Nova Cond"/>
      <family val="2"/>
    </font>
    <font>
      <b/>
      <sz val="8"/>
      <color rgb="FF555555"/>
      <name val="Arial Nova Cond"/>
      <family val="2"/>
    </font>
    <font>
      <b/>
      <u/>
      <sz val="10"/>
      <name val="Arial Nova Cond"/>
      <family val="2"/>
    </font>
    <font>
      <b/>
      <u/>
      <sz val="11"/>
      <name val="Arial Nova Cond"/>
      <family val="2"/>
    </font>
    <font>
      <b/>
      <sz val="10"/>
      <color rgb="FF92D050"/>
      <name val="Arial Nova Cond"/>
      <family val="2"/>
    </font>
    <font>
      <b/>
      <i/>
      <sz val="8"/>
      <name val="Arial Nova Cond"/>
      <family val="2"/>
    </font>
    <font>
      <i/>
      <sz val="8"/>
      <name val="Arial Nova Cond"/>
      <family val="2"/>
    </font>
    <font>
      <sz val="9"/>
      <name val="Tahoma"/>
      <family val="2"/>
      <charset val="161"/>
    </font>
    <font>
      <u/>
      <sz val="10"/>
      <name val="Arial Nova Cond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5" fillId="3" borderId="0" xfId="0" applyFont="1" applyFill="1"/>
    <xf numFmtId="0" fontId="6" fillId="0" borderId="0" xfId="0" applyFont="1"/>
    <xf numFmtId="0" fontId="6" fillId="2" borderId="0" xfId="0" applyFont="1" applyFill="1"/>
    <xf numFmtId="0" fontId="6" fillId="4" borderId="0" xfId="0" applyFont="1" applyFill="1" applyAlignment="1">
      <alignment wrapText="1"/>
    </xf>
    <xf numFmtId="0" fontId="9" fillId="3" borderId="0" xfId="0" applyFont="1" applyFill="1"/>
    <xf numFmtId="0" fontId="6" fillId="3" borderId="0" xfId="0" applyFont="1" applyFill="1"/>
    <xf numFmtId="0" fontId="10" fillId="3" borderId="0" xfId="1" applyFont="1" applyFill="1" applyBorder="1" applyAlignment="1" applyProtection="1"/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4" fillId="3" borderId="0" xfId="0" applyFont="1" applyFill="1" applyAlignment="1">
      <alignment horizontal="left"/>
    </xf>
    <xf numFmtId="0" fontId="4" fillId="4" borderId="0" xfId="0" applyFont="1" applyFill="1" applyProtection="1">
      <protection locked="0"/>
    </xf>
    <xf numFmtId="0" fontId="4" fillId="4" borderId="0" xfId="0" applyFont="1" applyFill="1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" fontId="4" fillId="3" borderId="0" xfId="0" applyNumberFormat="1" applyFont="1" applyFill="1" applyAlignment="1">
      <alignment horizontal="center" vertical="center"/>
    </xf>
    <xf numFmtId="4" fontId="4" fillId="3" borderId="0" xfId="0" applyNumberFormat="1" applyFont="1" applyFill="1" applyAlignment="1">
      <alignment vertical="center"/>
    </xf>
    <xf numFmtId="0" fontId="3" fillId="3" borderId="0" xfId="0" applyFont="1" applyFill="1" applyAlignment="1" applyProtection="1">
      <alignment horizontal="right"/>
      <protection locked="0"/>
    </xf>
    <xf numFmtId="4" fontId="4" fillId="3" borderId="0" xfId="0" applyNumberFormat="1" applyFont="1" applyFill="1" applyAlignment="1" applyProtection="1">
      <alignment horizontal="right" vertical="center"/>
      <protection locked="0"/>
    </xf>
    <xf numFmtId="4" fontId="4" fillId="3" borderId="0" xfId="0" applyNumberFormat="1" applyFont="1" applyFill="1" applyAlignment="1">
      <alignment horizontal="right" vertical="center"/>
    </xf>
    <xf numFmtId="0" fontId="7" fillId="3" borderId="0" xfId="0" applyFont="1" applyFill="1" applyAlignment="1" applyProtection="1">
      <alignment horizontal="right"/>
      <protection locked="0"/>
    </xf>
    <xf numFmtId="0" fontId="4" fillId="3" borderId="0" xfId="0" applyFont="1" applyFill="1" applyAlignment="1" applyProtection="1">
      <alignment horizontal="right"/>
      <protection locked="0"/>
    </xf>
    <xf numFmtId="1" fontId="4" fillId="3" borderId="0" xfId="0" applyNumberFormat="1" applyFont="1" applyFill="1" applyAlignment="1" applyProtection="1">
      <alignment horizontal="right" vertical="center"/>
      <protection locked="0"/>
    </xf>
    <xf numFmtId="4" fontId="4" fillId="4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/>
    <xf numFmtId="0" fontId="4" fillId="6" borderId="0" xfId="0" applyFont="1" applyFill="1"/>
    <xf numFmtId="0" fontId="4" fillId="3" borderId="0" xfId="0" applyFont="1" applyFill="1" applyProtection="1">
      <protection locked="0"/>
    </xf>
    <xf numFmtId="0" fontId="15" fillId="3" borderId="0" xfId="0" applyFont="1" applyFill="1" applyProtection="1">
      <protection locked="0"/>
    </xf>
    <xf numFmtId="0" fontId="3" fillId="3" borderId="0" xfId="0" applyFont="1" applyFill="1" applyProtection="1">
      <protection locked="0"/>
    </xf>
    <xf numFmtId="0" fontId="4" fillId="4" borderId="0" xfId="0" applyFont="1" applyFill="1" applyAlignment="1" applyProtection="1">
      <alignment horizontal="left" vertical="top" wrapText="1"/>
      <protection locked="0"/>
    </xf>
    <xf numFmtId="0" fontId="6" fillId="2" borderId="0" xfId="0" applyFont="1" applyFill="1" applyAlignment="1">
      <alignment wrapText="1"/>
    </xf>
    <xf numFmtId="1" fontId="3" fillId="3" borderId="0" xfId="0" applyNumberFormat="1" applyFont="1" applyFill="1"/>
    <xf numFmtId="164" fontId="3" fillId="3" borderId="0" xfId="0" applyNumberFormat="1" applyFont="1" applyFill="1"/>
    <xf numFmtId="164" fontId="6" fillId="2" borderId="0" xfId="0" applyNumberFormat="1" applyFont="1" applyFill="1"/>
    <xf numFmtId="0" fontId="3" fillId="4" borderId="0" xfId="0" applyFont="1" applyFill="1" applyProtection="1">
      <protection locked="0"/>
    </xf>
    <xf numFmtId="0" fontId="6" fillId="0" borderId="0" xfId="0" applyFont="1" applyAlignment="1">
      <alignment horizontal="right"/>
    </xf>
    <xf numFmtId="0" fontId="4" fillId="4" borderId="0" xfId="0" applyFont="1" applyFill="1" applyAlignment="1" applyProtection="1">
      <alignment horizontal="right"/>
      <protection locked="0"/>
    </xf>
    <xf numFmtId="0" fontId="16" fillId="4" borderId="0" xfId="0" applyFont="1" applyFill="1"/>
    <xf numFmtId="1" fontId="4" fillId="4" borderId="0" xfId="0" applyNumberFormat="1" applyFont="1" applyFill="1" applyAlignment="1" applyProtection="1">
      <alignment horizontal="right" vertical="center"/>
      <protection locked="0"/>
    </xf>
    <xf numFmtId="4" fontId="4" fillId="4" borderId="0" xfId="0" applyNumberFormat="1" applyFont="1" applyFill="1" applyAlignment="1" applyProtection="1">
      <alignment horizontal="right" vertical="center"/>
      <protection locked="0"/>
    </xf>
    <xf numFmtId="0" fontId="17" fillId="3" borderId="0" xfId="0" applyFont="1" applyFill="1" applyAlignment="1" applyProtection="1">
      <alignment horizontal="right"/>
      <protection locked="0"/>
    </xf>
    <xf numFmtId="0" fontId="17" fillId="4" borderId="0" xfId="0" applyFont="1" applyFill="1" applyProtection="1">
      <protection locked="0"/>
    </xf>
    <xf numFmtId="165" fontId="3" fillId="3" borderId="0" xfId="0" applyNumberFormat="1" applyFont="1" applyFill="1" applyAlignment="1" applyProtection="1">
      <alignment horizontal="left" shrinkToFit="1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8" fillId="6" borderId="0" xfId="0" applyFont="1" applyFill="1"/>
    <xf numFmtId="0" fontId="3" fillId="3" borderId="0" xfId="0" applyFont="1" applyFill="1" applyAlignment="1" applyProtection="1">
      <alignment horizontal="center" vertical="center"/>
      <protection locked="0"/>
    </xf>
    <xf numFmtId="166" fontId="4" fillId="3" borderId="0" xfId="0" applyNumberFormat="1" applyFont="1" applyFill="1" applyAlignment="1" applyProtection="1">
      <alignment horizontal="center" vertical="center" shrinkToFit="1"/>
      <protection locked="0"/>
    </xf>
    <xf numFmtId="0" fontId="8" fillId="4" borderId="0" xfId="0" applyFont="1" applyFill="1" applyProtection="1">
      <protection locked="0"/>
    </xf>
    <xf numFmtId="0" fontId="6" fillId="4" borderId="0" xfId="0" applyFont="1" applyFill="1"/>
    <xf numFmtId="0" fontId="19" fillId="2" borderId="0" xfId="0" applyFont="1" applyFill="1"/>
    <xf numFmtId="0" fontId="6" fillId="2" borderId="0" xfId="0" applyFont="1" applyFill="1" applyAlignment="1">
      <alignment horizontal="center"/>
    </xf>
    <xf numFmtId="0" fontId="9" fillId="3" borderId="0" xfId="0" applyFont="1" applyFill="1" applyAlignment="1">
      <alignment horizontal="right"/>
    </xf>
    <xf numFmtId="0" fontId="11" fillId="3" borderId="0" xfId="0" applyFont="1" applyFill="1" applyAlignment="1">
      <alignment horizontal="left"/>
    </xf>
    <xf numFmtId="165" fontId="4" fillId="3" borderId="0" xfId="0" applyNumberFormat="1" applyFont="1" applyFill="1" applyAlignment="1" applyProtection="1">
      <alignment horizontal="center" shrinkToFit="1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4" fontId="4" fillId="3" borderId="0" xfId="0" applyNumberFormat="1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8" fillId="5" borderId="0" xfId="0" applyFont="1" applyFill="1"/>
    <xf numFmtId="0" fontId="8" fillId="5" borderId="0" xfId="0" applyFont="1" applyFill="1" applyAlignment="1">
      <alignment horizontal="center" vertical="center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5" borderId="0" xfId="0" applyFont="1" applyFill="1" applyAlignment="1">
      <alignment horizontal="center" vertical="center"/>
    </xf>
    <xf numFmtId="0" fontId="8" fillId="4" borderId="0" xfId="0" applyFont="1" applyFill="1" applyAlignment="1" applyProtection="1">
      <alignment horizontal="center" vertical="center"/>
      <protection locked="0"/>
    </xf>
    <xf numFmtId="0" fontId="20" fillId="5" borderId="0" xfId="0" applyFont="1" applyFill="1"/>
    <xf numFmtId="0" fontId="21" fillId="5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21" fillId="5" borderId="0" xfId="0" applyFont="1" applyFill="1"/>
    <xf numFmtId="0" fontId="6" fillId="4" borderId="0" xfId="0" applyFont="1" applyFill="1" applyProtection="1">
      <protection locked="0"/>
    </xf>
    <xf numFmtId="0" fontId="10" fillId="4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3" borderId="0" xfId="0" applyFont="1" applyFill="1"/>
    <xf numFmtId="0" fontId="5" fillId="3" borderId="0" xfId="0" applyFont="1" applyFill="1"/>
    <xf numFmtId="0" fontId="6" fillId="0" borderId="0" xfId="0" applyFont="1"/>
    <xf numFmtId="14" fontId="3" fillId="4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3" fillId="3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2" fontId="3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0" fontId="22" fillId="4" borderId="0" xfId="0" applyFont="1" applyFill="1" applyProtection="1">
      <protection locked="0"/>
    </xf>
    <xf numFmtId="0" fontId="22" fillId="4" borderId="0" xfId="0" applyFont="1" applyFill="1" applyAlignment="1" applyProtection="1">
      <alignment horizontal="center"/>
      <protection locked="0"/>
    </xf>
    <xf numFmtId="2" fontId="22" fillId="4" borderId="0" xfId="0" applyNumberFormat="1" applyFont="1" applyFill="1" applyAlignment="1" applyProtection="1">
      <alignment horizontal="center"/>
      <protection locked="0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4" fontId="4" fillId="4" borderId="0" xfId="0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Alignment="1" applyProtection="1">
      <alignment horizontal="center"/>
      <protection locked="0"/>
    </xf>
    <xf numFmtId="4" fontId="4" fillId="3" borderId="0" xfId="0" applyNumberFormat="1" applyFont="1" applyFill="1" applyAlignment="1" applyProtection="1">
      <alignment vertical="center"/>
      <protection locked="0"/>
    </xf>
    <xf numFmtId="0" fontId="23" fillId="4" borderId="0" xfId="0" applyFont="1" applyFill="1" applyProtection="1">
      <protection locked="0"/>
    </xf>
    <xf numFmtId="1" fontId="8" fillId="3" borderId="0" xfId="0" applyNumberFormat="1" applyFont="1" applyFill="1" applyAlignment="1" applyProtection="1">
      <alignment horizontal="right" vertical="center"/>
      <protection locked="0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colors>
    <mruColors>
      <color rgb="FF6600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201707</xdr:colOff>
      <xdr:row>65</xdr:row>
      <xdr:rowOff>0</xdr:rowOff>
    </xdr:from>
    <xdr:ext cx="935024" cy="537883"/>
    <xdr:pic>
      <xdr:nvPicPr>
        <xdr:cNvPr id="299" name="Εικόνα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294"/>
        <a:stretch>
          <a:fillRect/>
        </a:stretch>
      </xdr:blipFill>
      <xdr:spPr>
        <a:xfrm>
          <a:off x="14231472" y="1613647"/>
          <a:ext cx="935024" cy="537883"/>
        </a:xfrm>
        <a:prstGeom prst="rect">
          <a:avLst/>
        </a:prstGeom>
      </xdr:spPr>
    </xdr:pic>
    <xdr:clientData/>
  </xdr:oneCellAnchor>
  <xdr:oneCellAnchor>
    <xdr:from>
      <xdr:col>26</xdr:col>
      <xdr:colOff>201707</xdr:colOff>
      <xdr:row>130</xdr:row>
      <xdr:rowOff>0</xdr:rowOff>
    </xdr:from>
    <xdr:ext cx="935024" cy="537883"/>
    <xdr:pic>
      <xdr:nvPicPr>
        <xdr:cNvPr id="54" name="Εικόνα 53">
          <a:extLst>
            <a:ext uri="{FF2B5EF4-FFF2-40B4-BE49-F238E27FC236}">
              <a16:creationId xmlns:a16="http://schemas.microsoft.com/office/drawing/2014/main" id="{3F28AE29-2BB6-47AA-9C7D-29480122DD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294"/>
        <a:stretch>
          <a:fillRect/>
        </a:stretch>
      </xdr:blipFill>
      <xdr:spPr>
        <a:xfrm>
          <a:off x="14058511" y="1547386"/>
          <a:ext cx="935024" cy="537883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8</xdr:row>
      <xdr:rowOff>93909</xdr:rowOff>
    </xdr:from>
    <xdr:to>
      <xdr:col>13</xdr:col>
      <xdr:colOff>209550</xdr:colOff>
      <xdr:row>8</xdr:row>
      <xdr:rowOff>93909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id="{8EF68BB7-578D-42BE-BC84-5A3F2060135C}"/>
            </a:ext>
          </a:extLst>
        </xdr:cNvPr>
        <xdr:cNvSpPr>
          <a:spLocks noChangeShapeType="1"/>
        </xdr:cNvSpPr>
      </xdr:nvSpPr>
      <xdr:spPr bwMode="auto">
        <a:xfrm>
          <a:off x="0" y="23210670"/>
          <a:ext cx="6661702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14</xdr:row>
      <xdr:rowOff>152400</xdr:rowOff>
    </xdr:from>
    <xdr:to>
      <xdr:col>11</xdr:col>
      <xdr:colOff>0</xdr:colOff>
      <xdr:row>16</xdr:row>
      <xdr:rowOff>23813</xdr:rowOff>
    </xdr:to>
    <xdr:grpSp>
      <xdr:nvGrpSpPr>
        <xdr:cNvPr id="448" name="Group 78">
          <a:extLst>
            <a:ext uri="{FF2B5EF4-FFF2-40B4-BE49-F238E27FC236}">
              <a16:creationId xmlns:a16="http://schemas.microsoft.com/office/drawing/2014/main" id="{955D6948-C2FC-4EDE-B228-0BE1B2BCAC29}"/>
            </a:ext>
          </a:extLst>
        </xdr:cNvPr>
        <xdr:cNvGrpSpPr>
          <a:grpSpLocks/>
        </xdr:cNvGrpSpPr>
      </xdr:nvGrpSpPr>
      <xdr:grpSpPr bwMode="auto">
        <a:xfrm>
          <a:off x="0" y="2518327"/>
          <a:ext cx="5590761" cy="222182"/>
          <a:chOff x="502" y="405"/>
          <a:chExt cx="142" cy="23"/>
        </a:xfrm>
      </xdr:grpSpPr>
      <xdr:sp macro="" textlink="" fLocksText="0">
        <xdr:nvSpPr>
          <xdr:cNvPr id="449" name="Text Box 79">
            <a:extLst>
              <a:ext uri="{FF2B5EF4-FFF2-40B4-BE49-F238E27FC236}">
                <a16:creationId xmlns:a16="http://schemas.microsoft.com/office/drawing/2014/main" id="{D99A3754-019B-90B0-C031-E567068131F8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450" name="AutoShape 80">
            <a:extLst>
              <a:ext uri="{FF2B5EF4-FFF2-40B4-BE49-F238E27FC236}">
                <a16:creationId xmlns:a16="http://schemas.microsoft.com/office/drawing/2014/main" id="{6C1BD0A4-958F-C062-3111-815E24F8B6E4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17</xdr:row>
      <xdr:rowOff>0</xdr:rowOff>
    </xdr:from>
    <xdr:to>
      <xdr:col>9</xdr:col>
      <xdr:colOff>16565</xdr:colOff>
      <xdr:row>18</xdr:row>
      <xdr:rowOff>15874</xdr:rowOff>
    </xdr:to>
    <xdr:sp macro="" textlink="">
      <xdr:nvSpPr>
        <xdr:cNvPr id="451" name="AutoShape 81">
          <a:extLst>
            <a:ext uri="{FF2B5EF4-FFF2-40B4-BE49-F238E27FC236}">
              <a16:creationId xmlns:a16="http://schemas.microsoft.com/office/drawing/2014/main" id="{1C009030-A357-4C87-83A1-965A6A3D3FC1}"/>
            </a:ext>
          </a:extLst>
        </xdr:cNvPr>
        <xdr:cNvSpPr>
          <a:spLocks noChangeArrowheads="1"/>
        </xdr:cNvSpPr>
      </xdr:nvSpPr>
      <xdr:spPr bwMode="auto">
        <a:xfrm>
          <a:off x="1" y="24259761"/>
          <a:ext cx="4406347" cy="30576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19050</xdr:colOff>
      <xdr:row>17</xdr:row>
      <xdr:rowOff>1642</xdr:rowOff>
    </xdr:from>
    <xdr:to>
      <xdr:col>11</xdr:col>
      <xdr:colOff>6569</xdr:colOff>
      <xdr:row>18</xdr:row>
      <xdr:rowOff>19050</xdr:rowOff>
    </xdr:to>
    <xdr:sp macro="" textlink="">
      <xdr:nvSpPr>
        <xdr:cNvPr id="452" name="AutoShape 83">
          <a:extLst>
            <a:ext uri="{FF2B5EF4-FFF2-40B4-BE49-F238E27FC236}">
              <a16:creationId xmlns:a16="http://schemas.microsoft.com/office/drawing/2014/main" id="{5D288502-8A10-4E93-848A-ED8087389D1E}"/>
            </a:ext>
          </a:extLst>
        </xdr:cNvPr>
        <xdr:cNvSpPr>
          <a:spLocks noChangeArrowheads="1"/>
        </xdr:cNvSpPr>
      </xdr:nvSpPr>
      <xdr:spPr bwMode="auto">
        <a:xfrm>
          <a:off x="4764985" y="24261403"/>
          <a:ext cx="426497" cy="3072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24848</xdr:colOff>
      <xdr:row>16</xdr:row>
      <xdr:rowOff>47625</xdr:rowOff>
    </xdr:from>
    <xdr:to>
      <xdr:col>11</xdr:col>
      <xdr:colOff>857250</xdr:colOff>
      <xdr:row>18</xdr:row>
      <xdr:rowOff>19050</xdr:rowOff>
    </xdr:to>
    <xdr:sp macro="" textlink="">
      <xdr:nvSpPr>
        <xdr:cNvPr id="453" name="AutoShape 84">
          <a:extLst>
            <a:ext uri="{FF2B5EF4-FFF2-40B4-BE49-F238E27FC236}">
              <a16:creationId xmlns:a16="http://schemas.microsoft.com/office/drawing/2014/main" id="{86B83DDB-F477-47A0-B627-C7B35D74DB23}"/>
            </a:ext>
          </a:extLst>
        </xdr:cNvPr>
        <xdr:cNvSpPr>
          <a:spLocks noChangeArrowheads="1"/>
        </xdr:cNvSpPr>
      </xdr:nvSpPr>
      <xdr:spPr bwMode="auto">
        <a:xfrm>
          <a:off x="5209761" y="24257690"/>
          <a:ext cx="518077" cy="31101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356151</xdr:colOff>
      <xdr:row>9</xdr:row>
      <xdr:rowOff>133373</xdr:rowOff>
    </xdr:from>
    <xdr:to>
      <xdr:col>12</xdr:col>
      <xdr:colOff>687456</xdr:colOff>
      <xdr:row>12</xdr:row>
      <xdr:rowOff>24848</xdr:rowOff>
    </xdr:to>
    <xdr:sp macro="" textlink="">
      <xdr:nvSpPr>
        <xdr:cNvPr id="454" name="Διάγραμμα ροής: Εναλλακτική διεργασία 453">
          <a:extLst>
            <a:ext uri="{FF2B5EF4-FFF2-40B4-BE49-F238E27FC236}">
              <a16:creationId xmlns:a16="http://schemas.microsoft.com/office/drawing/2014/main" id="{6058F648-7034-4A5E-A04E-95D0310CD0FE}"/>
            </a:ext>
          </a:extLst>
        </xdr:cNvPr>
        <xdr:cNvSpPr/>
      </xdr:nvSpPr>
      <xdr:spPr>
        <a:xfrm>
          <a:off x="4853608" y="1756764"/>
          <a:ext cx="1673087" cy="388432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57</xdr:row>
      <xdr:rowOff>0</xdr:rowOff>
    </xdr:to>
    <xdr:sp macro="" textlink="">
      <xdr:nvSpPr>
        <xdr:cNvPr id="455" name="Rectangle 87">
          <a:extLst>
            <a:ext uri="{FF2B5EF4-FFF2-40B4-BE49-F238E27FC236}">
              <a16:creationId xmlns:a16="http://schemas.microsoft.com/office/drawing/2014/main" id="{628E9B79-F972-4C3B-A5E8-842878E474A3}"/>
            </a:ext>
          </a:extLst>
        </xdr:cNvPr>
        <xdr:cNvSpPr>
          <a:spLocks noChangeArrowheads="1"/>
        </xdr:cNvSpPr>
      </xdr:nvSpPr>
      <xdr:spPr bwMode="auto">
        <a:xfrm>
          <a:off x="9525" y="24591065"/>
          <a:ext cx="180975" cy="6791739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207064</xdr:colOff>
      <xdr:row>19</xdr:row>
      <xdr:rowOff>0</xdr:rowOff>
    </xdr:from>
    <xdr:to>
      <xdr:col>9</xdr:col>
      <xdr:colOff>24846</xdr:colOff>
      <xdr:row>57</xdr:row>
      <xdr:rowOff>0</xdr:rowOff>
    </xdr:to>
    <xdr:sp macro="" textlink="">
      <xdr:nvSpPr>
        <xdr:cNvPr id="456" name="Rectangle 88">
          <a:extLst>
            <a:ext uri="{FF2B5EF4-FFF2-40B4-BE49-F238E27FC236}">
              <a16:creationId xmlns:a16="http://schemas.microsoft.com/office/drawing/2014/main" id="{D2BC96E3-2E65-444F-A7EA-1ACCEE162F69}"/>
            </a:ext>
          </a:extLst>
        </xdr:cNvPr>
        <xdr:cNvSpPr>
          <a:spLocks noChangeArrowheads="1"/>
        </xdr:cNvSpPr>
      </xdr:nvSpPr>
      <xdr:spPr bwMode="auto">
        <a:xfrm>
          <a:off x="207064" y="24591065"/>
          <a:ext cx="4207565" cy="6791739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28575</xdr:colOff>
      <xdr:row>19</xdr:row>
      <xdr:rowOff>0</xdr:rowOff>
    </xdr:from>
    <xdr:to>
      <xdr:col>11</xdr:col>
      <xdr:colOff>0</xdr:colOff>
      <xdr:row>57</xdr:row>
      <xdr:rowOff>0</xdr:rowOff>
    </xdr:to>
    <xdr:sp macro="" textlink="">
      <xdr:nvSpPr>
        <xdr:cNvPr id="457" name="Rectangle 89">
          <a:extLst>
            <a:ext uri="{FF2B5EF4-FFF2-40B4-BE49-F238E27FC236}">
              <a16:creationId xmlns:a16="http://schemas.microsoft.com/office/drawing/2014/main" id="{9419CC07-EBF7-47B2-B62D-C085EC06C6D1}"/>
            </a:ext>
          </a:extLst>
        </xdr:cNvPr>
        <xdr:cNvSpPr>
          <a:spLocks noChangeArrowheads="1"/>
        </xdr:cNvSpPr>
      </xdr:nvSpPr>
      <xdr:spPr bwMode="auto">
        <a:xfrm>
          <a:off x="4774510" y="24591065"/>
          <a:ext cx="410403" cy="6791739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11</xdr:col>
      <xdr:colOff>19707</xdr:colOff>
      <xdr:row>19</xdr:row>
      <xdr:rowOff>0</xdr:rowOff>
    </xdr:from>
    <xdr:to>
      <xdr:col>12</xdr:col>
      <xdr:colOff>0</xdr:colOff>
      <xdr:row>57</xdr:row>
      <xdr:rowOff>0</xdr:rowOff>
    </xdr:to>
    <xdr:sp macro="" textlink="">
      <xdr:nvSpPr>
        <xdr:cNvPr id="458" name="Rectangle 91">
          <a:extLst>
            <a:ext uri="{FF2B5EF4-FFF2-40B4-BE49-F238E27FC236}">
              <a16:creationId xmlns:a16="http://schemas.microsoft.com/office/drawing/2014/main" id="{D261B9E8-EA22-45D0-BEAA-AC3C122F39B1}"/>
            </a:ext>
          </a:extLst>
        </xdr:cNvPr>
        <xdr:cNvSpPr>
          <a:spLocks noChangeArrowheads="1"/>
        </xdr:cNvSpPr>
      </xdr:nvSpPr>
      <xdr:spPr bwMode="auto">
        <a:xfrm>
          <a:off x="5204620" y="24591065"/>
          <a:ext cx="526945" cy="6791739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16565</xdr:colOff>
      <xdr:row>19</xdr:row>
      <xdr:rowOff>0</xdr:rowOff>
    </xdr:from>
    <xdr:to>
      <xdr:col>13</xdr:col>
      <xdr:colOff>0</xdr:colOff>
      <xdr:row>57</xdr:row>
      <xdr:rowOff>0</xdr:rowOff>
    </xdr:to>
    <xdr:sp macro="" textlink="">
      <xdr:nvSpPr>
        <xdr:cNvPr id="459" name="Rectangle 92">
          <a:extLst>
            <a:ext uri="{FF2B5EF4-FFF2-40B4-BE49-F238E27FC236}">
              <a16:creationId xmlns:a16="http://schemas.microsoft.com/office/drawing/2014/main" id="{83618E2B-FBB6-4746-B10B-8A3F0B0B394A}"/>
            </a:ext>
          </a:extLst>
        </xdr:cNvPr>
        <xdr:cNvSpPr>
          <a:spLocks noChangeArrowheads="1"/>
        </xdr:cNvSpPr>
      </xdr:nvSpPr>
      <xdr:spPr bwMode="auto">
        <a:xfrm>
          <a:off x="5748130" y="24591065"/>
          <a:ext cx="704022" cy="6791739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19050</xdr:colOff>
      <xdr:row>16</xdr:row>
      <xdr:rowOff>47625</xdr:rowOff>
    </xdr:from>
    <xdr:to>
      <xdr:col>12</xdr:col>
      <xdr:colOff>687456</xdr:colOff>
      <xdr:row>18</xdr:row>
      <xdr:rowOff>19050</xdr:rowOff>
    </xdr:to>
    <xdr:sp macro="" textlink="">
      <xdr:nvSpPr>
        <xdr:cNvPr id="460" name="AutoShape 85">
          <a:extLst>
            <a:ext uri="{FF2B5EF4-FFF2-40B4-BE49-F238E27FC236}">
              <a16:creationId xmlns:a16="http://schemas.microsoft.com/office/drawing/2014/main" id="{F71B5CA1-CD9E-4BED-B44F-39863FCEFFF2}"/>
            </a:ext>
          </a:extLst>
        </xdr:cNvPr>
        <xdr:cNvSpPr>
          <a:spLocks noChangeArrowheads="1"/>
        </xdr:cNvSpPr>
      </xdr:nvSpPr>
      <xdr:spPr bwMode="auto">
        <a:xfrm>
          <a:off x="5750615" y="24257690"/>
          <a:ext cx="668406" cy="31101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33129</xdr:colOff>
      <xdr:row>60</xdr:row>
      <xdr:rowOff>16566</xdr:rowOff>
    </xdr:from>
    <xdr:to>
      <xdr:col>12</xdr:col>
      <xdr:colOff>707485</xdr:colOff>
      <xdr:row>61</xdr:row>
      <xdr:rowOff>41412</xdr:rowOff>
    </xdr:to>
    <xdr:sp macro="" textlink="">
      <xdr:nvSpPr>
        <xdr:cNvPr id="461" name="AutoShape 109">
          <a:extLst>
            <a:ext uri="{FF2B5EF4-FFF2-40B4-BE49-F238E27FC236}">
              <a16:creationId xmlns:a16="http://schemas.microsoft.com/office/drawing/2014/main" id="{A8254C05-8258-424E-8F5F-189FBC880599}"/>
            </a:ext>
          </a:extLst>
        </xdr:cNvPr>
        <xdr:cNvSpPr>
          <a:spLocks noChangeArrowheads="1"/>
        </xdr:cNvSpPr>
      </xdr:nvSpPr>
      <xdr:spPr bwMode="auto">
        <a:xfrm>
          <a:off x="4422912" y="32045414"/>
          <a:ext cx="2016138" cy="21534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176834</xdr:colOff>
      <xdr:row>14</xdr:row>
      <xdr:rowOff>31474</xdr:rowOff>
    </xdr:from>
    <xdr:to>
      <xdr:col>13</xdr:col>
      <xdr:colOff>519734</xdr:colOff>
      <xdr:row>15</xdr:row>
      <xdr:rowOff>40999</xdr:rowOff>
    </xdr:to>
    <xdr:sp macro="" textlink="">
      <xdr:nvSpPr>
        <xdr:cNvPr id="462" name="Text Box 71">
          <a:extLst>
            <a:ext uri="{FF2B5EF4-FFF2-40B4-BE49-F238E27FC236}">
              <a16:creationId xmlns:a16="http://schemas.microsoft.com/office/drawing/2014/main" id="{53A196B7-EA37-4F7A-9ABC-A3B00BADDF7F}"/>
            </a:ext>
          </a:extLst>
        </xdr:cNvPr>
        <xdr:cNvSpPr txBox="1">
          <a:spLocks noChangeArrowheads="1"/>
        </xdr:cNvSpPr>
      </xdr:nvSpPr>
      <xdr:spPr bwMode="auto">
        <a:xfrm>
          <a:off x="6628986" y="23976496"/>
          <a:ext cx="342900" cy="75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11</xdr:col>
      <xdr:colOff>19707</xdr:colOff>
      <xdr:row>14</xdr:row>
      <xdr:rowOff>149087</xdr:rowOff>
    </xdr:from>
    <xdr:to>
      <xdr:col>12</xdr:col>
      <xdr:colOff>689741</xdr:colOff>
      <xdr:row>16</xdr:row>
      <xdr:rowOff>27679</xdr:rowOff>
    </xdr:to>
    <xdr:sp macro="" textlink="">
      <xdr:nvSpPr>
        <xdr:cNvPr id="463" name="AutoShape 77">
          <a:extLst>
            <a:ext uri="{FF2B5EF4-FFF2-40B4-BE49-F238E27FC236}">
              <a16:creationId xmlns:a16="http://schemas.microsoft.com/office/drawing/2014/main" id="{53EE48C4-B315-47BB-A97F-08E459605CA6}"/>
            </a:ext>
          </a:extLst>
        </xdr:cNvPr>
        <xdr:cNvSpPr>
          <a:spLocks noChangeArrowheads="1"/>
        </xdr:cNvSpPr>
      </xdr:nvSpPr>
      <xdr:spPr bwMode="auto">
        <a:xfrm>
          <a:off x="5204620" y="24008384"/>
          <a:ext cx="1216686" cy="22936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39414</xdr:colOff>
      <xdr:row>17</xdr:row>
      <xdr:rowOff>55</xdr:rowOff>
    </xdr:from>
    <xdr:to>
      <xdr:col>10</xdr:col>
      <xdr:colOff>0</xdr:colOff>
      <xdr:row>18</xdr:row>
      <xdr:rowOff>17463</xdr:rowOff>
    </xdr:to>
    <xdr:sp macro="" textlink="">
      <xdr:nvSpPr>
        <xdr:cNvPr id="464" name="AutoShape 83">
          <a:extLst>
            <a:ext uri="{FF2B5EF4-FFF2-40B4-BE49-F238E27FC236}">
              <a16:creationId xmlns:a16="http://schemas.microsoft.com/office/drawing/2014/main" id="{AF8F2DB6-97EE-41A5-8E0E-9CB7AFA2176E}"/>
            </a:ext>
          </a:extLst>
        </xdr:cNvPr>
        <xdr:cNvSpPr>
          <a:spLocks noChangeArrowheads="1"/>
        </xdr:cNvSpPr>
      </xdr:nvSpPr>
      <xdr:spPr bwMode="auto">
        <a:xfrm>
          <a:off x="4429197" y="24259816"/>
          <a:ext cx="316738" cy="3072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201707</xdr:colOff>
      <xdr:row>8</xdr:row>
      <xdr:rowOff>89647</xdr:rowOff>
    </xdr:from>
    <xdr:ext cx="935024" cy="537883"/>
    <xdr:pic>
      <xdr:nvPicPr>
        <xdr:cNvPr id="467" name="Εικόνα 466">
          <a:extLst>
            <a:ext uri="{FF2B5EF4-FFF2-40B4-BE49-F238E27FC236}">
              <a16:creationId xmlns:a16="http://schemas.microsoft.com/office/drawing/2014/main" id="{81839384-2289-4AB6-9AAD-D476D5B047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294"/>
        <a:stretch>
          <a:fillRect/>
        </a:stretch>
      </xdr:blipFill>
      <xdr:spPr>
        <a:xfrm>
          <a:off x="14058511" y="23206408"/>
          <a:ext cx="935024" cy="537883"/>
        </a:xfrm>
        <a:prstGeom prst="rect">
          <a:avLst/>
        </a:prstGeom>
      </xdr:spPr>
    </xdr:pic>
    <xdr:clientData/>
  </xdr:oneCellAnchor>
  <xdr:oneCellAnchor>
    <xdr:from>
      <xdr:col>0</xdr:col>
      <xdr:colOff>75520</xdr:colOff>
      <xdr:row>0</xdr:row>
      <xdr:rowOff>97929</xdr:rowOff>
    </xdr:from>
    <xdr:ext cx="791865" cy="468000"/>
    <xdr:pic>
      <xdr:nvPicPr>
        <xdr:cNvPr id="468" name="Εικόνα 467">
          <a:extLst>
            <a:ext uri="{FF2B5EF4-FFF2-40B4-BE49-F238E27FC236}">
              <a16:creationId xmlns:a16="http://schemas.microsoft.com/office/drawing/2014/main" id="{CB55E96A-F280-473B-BB47-A127944E9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520" y="97929"/>
          <a:ext cx="791865" cy="468000"/>
        </a:xfrm>
        <a:prstGeom prst="rect">
          <a:avLst/>
        </a:prstGeom>
      </xdr:spPr>
    </xdr:pic>
    <xdr:clientData/>
  </xdr:oneCellAnchor>
  <xdr:twoCellAnchor>
    <xdr:from>
      <xdr:col>0</xdr:col>
      <xdr:colOff>134470</xdr:colOff>
      <xdr:row>9</xdr:row>
      <xdr:rowOff>134470</xdr:rowOff>
    </xdr:from>
    <xdr:to>
      <xdr:col>2</xdr:col>
      <xdr:colOff>840440</xdr:colOff>
      <xdr:row>11</xdr:row>
      <xdr:rowOff>40561</xdr:rowOff>
    </xdr:to>
    <xdr:sp macro="" textlink="">
      <xdr:nvSpPr>
        <xdr:cNvPr id="469" name="Διάγραμμα ροής: Εναλλακτική διεργασία 468">
          <a:extLst>
            <a:ext uri="{FF2B5EF4-FFF2-40B4-BE49-F238E27FC236}">
              <a16:creationId xmlns:a16="http://schemas.microsoft.com/office/drawing/2014/main" id="{968E7D23-3E9C-414F-9549-861E62720B81}"/>
            </a:ext>
          </a:extLst>
        </xdr:cNvPr>
        <xdr:cNvSpPr/>
      </xdr:nvSpPr>
      <xdr:spPr>
        <a:xfrm>
          <a:off x="134470" y="23416883"/>
          <a:ext cx="1658470" cy="237395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9</xdr:col>
      <xdr:colOff>41413</xdr:colOff>
      <xdr:row>19</xdr:row>
      <xdr:rowOff>0</xdr:rowOff>
    </xdr:from>
    <xdr:to>
      <xdr:col>10</xdr:col>
      <xdr:colOff>4555</xdr:colOff>
      <xdr:row>57</xdr:row>
      <xdr:rowOff>0</xdr:rowOff>
    </xdr:to>
    <xdr:sp macro="" textlink="">
      <xdr:nvSpPr>
        <xdr:cNvPr id="470" name="Rectangle 89">
          <a:extLst>
            <a:ext uri="{FF2B5EF4-FFF2-40B4-BE49-F238E27FC236}">
              <a16:creationId xmlns:a16="http://schemas.microsoft.com/office/drawing/2014/main" id="{3F0D7095-B90F-44C8-B3E3-F54035A1BFC1}"/>
            </a:ext>
          </a:extLst>
        </xdr:cNvPr>
        <xdr:cNvSpPr>
          <a:spLocks noChangeArrowheads="1"/>
        </xdr:cNvSpPr>
      </xdr:nvSpPr>
      <xdr:spPr bwMode="auto">
        <a:xfrm>
          <a:off x="4431196" y="24591065"/>
          <a:ext cx="319294" cy="6791739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0</xdr:col>
      <xdr:colOff>41412</xdr:colOff>
      <xdr:row>58</xdr:row>
      <xdr:rowOff>41414</xdr:rowOff>
    </xdr:from>
    <xdr:to>
      <xdr:col>2</xdr:col>
      <xdr:colOff>1126433</xdr:colOff>
      <xdr:row>61</xdr:row>
      <xdr:rowOff>107672</xdr:rowOff>
    </xdr:to>
    <xdr:sp macro="" textlink="">
      <xdr:nvSpPr>
        <xdr:cNvPr id="471" name="AutoShape 109">
          <a:extLst>
            <a:ext uri="{FF2B5EF4-FFF2-40B4-BE49-F238E27FC236}">
              <a16:creationId xmlns:a16="http://schemas.microsoft.com/office/drawing/2014/main" id="{CF33F300-0AE8-4C07-8210-10BCC2A1CF32}"/>
            </a:ext>
          </a:extLst>
        </xdr:cNvPr>
        <xdr:cNvSpPr>
          <a:spLocks noChangeArrowheads="1"/>
        </xdr:cNvSpPr>
      </xdr:nvSpPr>
      <xdr:spPr bwMode="auto">
        <a:xfrm>
          <a:off x="41412" y="31589871"/>
          <a:ext cx="2037521" cy="73714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33131</xdr:colOff>
      <xdr:row>58</xdr:row>
      <xdr:rowOff>33130</xdr:rowOff>
    </xdr:from>
    <xdr:to>
      <xdr:col>12</xdr:col>
      <xdr:colOff>707487</xdr:colOff>
      <xdr:row>59</xdr:row>
      <xdr:rowOff>16566</xdr:rowOff>
    </xdr:to>
    <xdr:sp macro="" textlink="">
      <xdr:nvSpPr>
        <xdr:cNvPr id="472" name="AutoShape 109">
          <a:extLst>
            <a:ext uri="{FF2B5EF4-FFF2-40B4-BE49-F238E27FC236}">
              <a16:creationId xmlns:a16="http://schemas.microsoft.com/office/drawing/2014/main" id="{00FD12A1-D979-4C4A-9A27-3AF31C3CC35A}"/>
            </a:ext>
          </a:extLst>
        </xdr:cNvPr>
        <xdr:cNvSpPr>
          <a:spLocks noChangeArrowheads="1"/>
        </xdr:cNvSpPr>
      </xdr:nvSpPr>
      <xdr:spPr bwMode="auto">
        <a:xfrm>
          <a:off x="4422914" y="31581587"/>
          <a:ext cx="2016138" cy="223631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33130</xdr:colOff>
      <xdr:row>59</xdr:row>
      <xdr:rowOff>33130</xdr:rowOff>
    </xdr:from>
    <xdr:to>
      <xdr:col>12</xdr:col>
      <xdr:colOff>707486</xdr:colOff>
      <xdr:row>60</xdr:row>
      <xdr:rowOff>0</xdr:rowOff>
    </xdr:to>
    <xdr:sp macro="" textlink="">
      <xdr:nvSpPr>
        <xdr:cNvPr id="473" name="AutoShape 109">
          <a:extLst>
            <a:ext uri="{FF2B5EF4-FFF2-40B4-BE49-F238E27FC236}">
              <a16:creationId xmlns:a16="http://schemas.microsoft.com/office/drawing/2014/main" id="{094D77BA-CB54-4642-B3E5-5C7674C0399C}"/>
            </a:ext>
          </a:extLst>
        </xdr:cNvPr>
        <xdr:cNvSpPr>
          <a:spLocks noChangeArrowheads="1"/>
        </xdr:cNvSpPr>
      </xdr:nvSpPr>
      <xdr:spPr bwMode="auto">
        <a:xfrm>
          <a:off x="4422913" y="31821782"/>
          <a:ext cx="2016138" cy="20706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73</xdr:row>
      <xdr:rowOff>93909</xdr:rowOff>
    </xdr:from>
    <xdr:to>
      <xdr:col>13</xdr:col>
      <xdr:colOff>209550</xdr:colOff>
      <xdr:row>73</xdr:row>
      <xdr:rowOff>93909</xdr:rowOff>
    </xdr:to>
    <xdr:sp macro="" textlink="">
      <xdr:nvSpPr>
        <xdr:cNvPr id="477" name="Line 63">
          <a:extLst>
            <a:ext uri="{FF2B5EF4-FFF2-40B4-BE49-F238E27FC236}">
              <a16:creationId xmlns:a16="http://schemas.microsoft.com/office/drawing/2014/main" id="{35956369-A62B-46BB-BC6A-236CF4BF209A}"/>
            </a:ext>
          </a:extLst>
        </xdr:cNvPr>
        <xdr:cNvSpPr>
          <a:spLocks noChangeShapeType="1"/>
        </xdr:cNvSpPr>
      </xdr:nvSpPr>
      <xdr:spPr bwMode="auto">
        <a:xfrm>
          <a:off x="0" y="12459844"/>
          <a:ext cx="6769376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79</xdr:row>
      <xdr:rowOff>152400</xdr:rowOff>
    </xdr:from>
    <xdr:to>
      <xdr:col>11</xdr:col>
      <xdr:colOff>0</xdr:colOff>
      <xdr:row>81</xdr:row>
      <xdr:rowOff>23813</xdr:rowOff>
    </xdr:to>
    <xdr:grpSp>
      <xdr:nvGrpSpPr>
        <xdr:cNvPr id="478" name="Group 78">
          <a:extLst>
            <a:ext uri="{FF2B5EF4-FFF2-40B4-BE49-F238E27FC236}">
              <a16:creationId xmlns:a16="http://schemas.microsoft.com/office/drawing/2014/main" id="{AB1E7862-775B-4380-9877-E068882F30DA}"/>
            </a:ext>
          </a:extLst>
        </xdr:cNvPr>
        <xdr:cNvGrpSpPr>
          <a:grpSpLocks/>
        </xdr:cNvGrpSpPr>
      </xdr:nvGrpSpPr>
      <xdr:grpSpPr bwMode="auto">
        <a:xfrm>
          <a:off x="0" y="13318849"/>
          <a:ext cx="5590761" cy="222181"/>
          <a:chOff x="502" y="405"/>
          <a:chExt cx="142" cy="23"/>
        </a:xfrm>
      </xdr:grpSpPr>
      <xdr:sp macro="" textlink="" fLocksText="0">
        <xdr:nvSpPr>
          <xdr:cNvPr id="479" name="Text Box 79">
            <a:extLst>
              <a:ext uri="{FF2B5EF4-FFF2-40B4-BE49-F238E27FC236}">
                <a16:creationId xmlns:a16="http://schemas.microsoft.com/office/drawing/2014/main" id="{819C80D4-EE94-4A25-F657-7ACC5AD842CB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480" name="AutoShape 80">
            <a:extLst>
              <a:ext uri="{FF2B5EF4-FFF2-40B4-BE49-F238E27FC236}">
                <a16:creationId xmlns:a16="http://schemas.microsoft.com/office/drawing/2014/main" id="{AF7F7864-5DC3-2D7D-CCD0-E8D7F72F3DD6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82</xdr:row>
      <xdr:rowOff>0</xdr:rowOff>
    </xdr:from>
    <xdr:to>
      <xdr:col>9</xdr:col>
      <xdr:colOff>16565</xdr:colOff>
      <xdr:row>83</xdr:row>
      <xdr:rowOff>15874</xdr:rowOff>
    </xdr:to>
    <xdr:sp macro="" textlink="">
      <xdr:nvSpPr>
        <xdr:cNvPr id="481" name="AutoShape 81">
          <a:extLst>
            <a:ext uri="{FF2B5EF4-FFF2-40B4-BE49-F238E27FC236}">
              <a16:creationId xmlns:a16="http://schemas.microsoft.com/office/drawing/2014/main" id="{D0589015-30E1-43DB-9CA7-EA0619E94FA1}"/>
            </a:ext>
          </a:extLst>
        </xdr:cNvPr>
        <xdr:cNvSpPr>
          <a:spLocks noChangeArrowheads="1"/>
        </xdr:cNvSpPr>
      </xdr:nvSpPr>
      <xdr:spPr bwMode="auto">
        <a:xfrm>
          <a:off x="1" y="13508935"/>
          <a:ext cx="4514021" cy="30576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19050</xdr:colOff>
      <xdr:row>82</xdr:row>
      <xdr:rowOff>1642</xdr:rowOff>
    </xdr:from>
    <xdr:to>
      <xdr:col>11</xdr:col>
      <xdr:colOff>6569</xdr:colOff>
      <xdr:row>83</xdr:row>
      <xdr:rowOff>19050</xdr:rowOff>
    </xdr:to>
    <xdr:sp macro="" textlink="">
      <xdr:nvSpPr>
        <xdr:cNvPr id="482" name="AutoShape 83">
          <a:extLst>
            <a:ext uri="{FF2B5EF4-FFF2-40B4-BE49-F238E27FC236}">
              <a16:creationId xmlns:a16="http://schemas.microsoft.com/office/drawing/2014/main" id="{C3A3CAA1-6AE0-4CAF-9F3A-A7CD4D8DC33D}"/>
            </a:ext>
          </a:extLst>
        </xdr:cNvPr>
        <xdr:cNvSpPr>
          <a:spLocks noChangeArrowheads="1"/>
        </xdr:cNvSpPr>
      </xdr:nvSpPr>
      <xdr:spPr bwMode="auto">
        <a:xfrm>
          <a:off x="4872659" y="13510577"/>
          <a:ext cx="426497" cy="3072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24848</xdr:colOff>
      <xdr:row>81</xdr:row>
      <xdr:rowOff>47625</xdr:rowOff>
    </xdr:from>
    <xdr:to>
      <xdr:col>11</xdr:col>
      <xdr:colOff>857250</xdr:colOff>
      <xdr:row>83</xdr:row>
      <xdr:rowOff>19050</xdr:rowOff>
    </xdr:to>
    <xdr:sp macro="" textlink="">
      <xdr:nvSpPr>
        <xdr:cNvPr id="483" name="AutoShape 84">
          <a:extLst>
            <a:ext uri="{FF2B5EF4-FFF2-40B4-BE49-F238E27FC236}">
              <a16:creationId xmlns:a16="http://schemas.microsoft.com/office/drawing/2014/main" id="{0993C0C3-E073-4B8C-9240-A3A41E88A777}"/>
            </a:ext>
          </a:extLst>
        </xdr:cNvPr>
        <xdr:cNvSpPr>
          <a:spLocks noChangeArrowheads="1"/>
        </xdr:cNvSpPr>
      </xdr:nvSpPr>
      <xdr:spPr bwMode="auto">
        <a:xfrm>
          <a:off x="5317435" y="13506864"/>
          <a:ext cx="518077" cy="31101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33337</xdr:colOff>
      <xdr:row>74</xdr:row>
      <xdr:rowOff>133373</xdr:rowOff>
    </xdr:from>
    <xdr:to>
      <xdr:col>12</xdr:col>
      <xdr:colOff>597505</xdr:colOff>
      <xdr:row>77</xdr:row>
      <xdr:rowOff>24848</xdr:rowOff>
    </xdr:to>
    <xdr:sp macro="" textlink="">
      <xdr:nvSpPr>
        <xdr:cNvPr id="484" name="Διάγραμμα ροής: Εναλλακτική διεργασία 483">
          <a:extLst>
            <a:ext uri="{FF2B5EF4-FFF2-40B4-BE49-F238E27FC236}">
              <a16:creationId xmlns:a16="http://schemas.microsoft.com/office/drawing/2014/main" id="{0EE32ED9-9836-424B-A360-97062ECE972C}"/>
            </a:ext>
          </a:extLst>
        </xdr:cNvPr>
        <xdr:cNvSpPr/>
      </xdr:nvSpPr>
      <xdr:spPr>
        <a:xfrm>
          <a:off x="4530794" y="23556590"/>
          <a:ext cx="1905950" cy="388432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84</xdr:row>
      <xdr:rowOff>0</xdr:rowOff>
    </xdr:from>
    <xdr:to>
      <xdr:col>0</xdr:col>
      <xdr:colOff>190500</xdr:colOff>
      <xdr:row>123</xdr:row>
      <xdr:rowOff>0</xdr:rowOff>
    </xdr:to>
    <xdr:sp macro="" textlink="">
      <xdr:nvSpPr>
        <xdr:cNvPr id="485" name="Rectangle 87">
          <a:extLst>
            <a:ext uri="{FF2B5EF4-FFF2-40B4-BE49-F238E27FC236}">
              <a16:creationId xmlns:a16="http://schemas.microsoft.com/office/drawing/2014/main" id="{E8DA018E-D990-48A3-AAE6-79C8AF68800B}"/>
            </a:ext>
          </a:extLst>
        </xdr:cNvPr>
        <xdr:cNvSpPr>
          <a:spLocks noChangeArrowheads="1"/>
        </xdr:cNvSpPr>
      </xdr:nvSpPr>
      <xdr:spPr bwMode="auto">
        <a:xfrm>
          <a:off x="9525" y="13840239"/>
          <a:ext cx="180975" cy="6808304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207064</xdr:colOff>
      <xdr:row>84</xdr:row>
      <xdr:rowOff>0</xdr:rowOff>
    </xdr:from>
    <xdr:to>
      <xdr:col>9</xdr:col>
      <xdr:colOff>24846</xdr:colOff>
      <xdr:row>123</xdr:row>
      <xdr:rowOff>0</xdr:rowOff>
    </xdr:to>
    <xdr:sp macro="" textlink="">
      <xdr:nvSpPr>
        <xdr:cNvPr id="487" name="Rectangle 88">
          <a:extLst>
            <a:ext uri="{FF2B5EF4-FFF2-40B4-BE49-F238E27FC236}">
              <a16:creationId xmlns:a16="http://schemas.microsoft.com/office/drawing/2014/main" id="{2B2E0DE8-CCA6-40B7-B833-C60AE85C8394}"/>
            </a:ext>
          </a:extLst>
        </xdr:cNvPr>
        <xdr:cNvSpPr>
          <a:spLocks noChangeArrowheads="1"/>
        </xdr:cNvSpPr>
      </xdr:nvSpPr>
      <xdr:spPr bwMode="auto">
        <a:xfrm>
          <a:off x="207064" y="13840239"/>
          <a:ext cx="4315239" cy="6808304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28575</xdr:colOff>
      <xdr:row>84</xdr:row>
      <xdr:rowOff>0</xdr:rowOff>
    </xdr:from>
    <xdr:to>
      <xdr:col>11</xdr:col>
      <xdr:colOff>0</xdr:colOff>
      <xdr:row>123</xdr:row>
      <xdr:rowOff>0</xdr:rowOff>
    </xdr:to>
    <xdr:sp macro="" textlink="">
      <xdr:nvSpPr>
        <xdr:cNvPr id="488" name="Rectangle 89">
          <a:extLst>
            <a:ext uri="{FF2B5EF4-FFF2-40B4-BE49-F238E27FC236}">
              <a16:creationId xmlns:a16="http://schemas.microsoft.com/office/drawing/2014/main" id="{B07B6BE0-2679-4A24-B789-CA3DE818B7F5}"/>
            </a:ext>
          </a:extLst>
        </xdr:cNvPr>
        <xdr:cNvSpPr>
          <a:spLocks noChangeArrowheads="1"/>
        </xdr:cNvSpPr>
      </xdr:nvSpPr>
      <xdr:spPr bwMode="auto">
        <a:xfrm>
          <a:off x="4882184" y="13840239"/>
          <a:ext cx="410403" cy="6808304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11</xdr:col>
      <xdr:colOff>19707</xdr:colOff>
      <xdr:row>84</xdr:row>
      <xdr:rowOff>0</xdr:rowOff>
    </xdr:from>
    <xdr:to>
      <xdr:col>12</xdr:col>
      <xdr:colOff>0</xdr:colOff>
      <xdr:row>123</xdr:row>
      <xdr:rowOff>0</xdr:rowOff>
    </xdr:to>
    <xdr:sp macro="" textlink="">
      <xdr:nvSpPr>
        <xdr:cNvPr id="489" name="Rectangle 91">
          <a:extLst>
            <a:ext uri="{FF2B5EF4-FFF2-40B4-BE49-F238E27FC236}">
              <a16:creationId xmlns:a16="http://schemas.microsoft.com/office/drawing/2014/main" id="{277A2D74-9233-4C59-8D4D-13AE184C2D11}"/>
            </a:ext>
          </a:extLst>
        </xdr:cNvPr>
        <xdr:cNvSpPr>
          <a:spLocks noChangeArrowheads="1"/>
        </xdr:cNvSpPr>
      </xdr:nvSpPr>
      <xdr:spPr bwMode="auto">
        <a:xfrm>
          <a:off x="5312294" y="13840239"/>
          <a:ext cx="526945" cy="6808304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16565</xdr:colOff>
      <xdr:row>84</xdr:row>
      <xdr:rowOff>0</xdr:rowOff>
    </xdr:from>
    <xdr:to>
      <xdr:col>13</xdr:col>
      <xdr:colOff>0</xdr:colOff>
      <xdr:row>123</xdr:row>
      <xdr:rowOff>0</xdr:rowOff>
    </xdr:to>
    <xdr:sp macro="" textlink="">
      <xdr:nvSpPr>
        <xdr:cNvPr id="490" name="Rectangle 92">
          <a:extLst>
            <a:ext uri="{FF2B5EF4-FFF2-40B4-BE49-F238E27FC236}">
              <a16:creationId xmlns:a16="http://schemas.microsoft.com/office/drawing/2014/main" id="{107D8B20-AE59-4C6B-84FD-B368A1D9D589}"/>
            </a:ext>
          </a:extLst>
        </xdr:cNvPr>
        <xdr:cNvSpPr>
          <a:spLocks noChangeArrowheads="1"/>
        </xdr:cNvSpPr>
      </xdr:nvSpPr>
      <xdr:spPr bwMode="auto">
        <a:xfrm>
          <a:off x="5855804" y="13840239"/>
          <a:ext cx="704022" cy="6808304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19050</xdr:colOff>
      <xdr:row>81</xdr:row>
      <xdr:rowOff>47625</xdr:rowOff>
    </xdr:from>
    <xdr:to>
      <xdr:col>12</xdr:col>
      <xdr:colOff>687456</xdr:colOff>
      <xdr:row>83</xdr:row>
      <xdr:rowOff>19050</xdr:rowOff>
    </xdr:to>
    <xdr:sp macro="" textlink="">
      <xdr:nvSpPr>
        <xdr:cNvPr id="491" name="AutoShape 85">
          <a:extLst>
            <a:ext uri="{FF2B5EF4-FFF2-40B4-BE49-F238E27FC236}">
              <a16:creationId xmlns:a16="http://schemas.microsoft.com/office/drawing/2014/main" id="{ACB01CC1-DE35-4BD3-A87D-5E2735AF2B93}"/>
            </a:ext>
          </a:extLst>
        </xdr:cNvPr>
        <xdr:cNvSpPr>
          <a:spLocks noChangeArrowheads="1"/>
        </xdr:cNvSpPr>
      </xdr:nvSpPr>
      <xdr:spPr bwMode="auto">
        <a:xfrm>
          <a:off x="5858289" y="13506864"/>
          <a:ext cx="668406" cy="31101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33129</xdr:colOff>
      <xdr:row>126</xdr:row>
      <xdr:rowOff>16566</xdr:rowOff>
    </xdr:from>
    <xdr:to>
      <xdr:col>12</xdr:col>
      <xdr:colOff>707485</xdr:colOff>
      <xdr:row>127</xdr:row>
      <xdr:rowOff>41412</xdr:rowOff>
    </xdr:to>
    <xdr:sp macro="" textlink="">
      <xdr:nvSpPr>
        <xdr:cNvPr id="492" name="AutoShape 109">
          <a:extLst>
            <a:ext uri="{FF2B5EF4-FFF2-40B4-BE49-F238E27FC236}">
              <a16:creationId xmlns:a16="http://schemas.microsoft.com/office/drawing/2014/main" id="{115328D2-0E52-4616-8153-CBFE38077F6D}"/>
            </a:ext>
          </a:extLst>
        </xdr:cNvPr>
        <xdr:cNvSpPr>
          <a:spLocks noChangeArrowheads="1"/>
        </xdr:cNvSpPr>
      </xdr:nvSpPr>
      <xdr:spPr bwMode="auto">
        <a:xfrm>
          <a:off x="4530586" y="21311153"/>
          <a:ext cx="2016138" cy="21534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176834</xdr:colOff>
      <xdr:row>79</xdr:row>
      <xdr:rowOff>31474</xdr:rowOff>
    </xdr:from>
    <xdr:to>
      <xdr:col>13</xdr:col>
      <xdr:colOff>519734</xdr:colOff>
      <xdr:row>80</xdr:row>
      <xdr:rowOff>40999</xdr:rowOff>
    </xdr:to>
    <xdr:sp macro="" textlink="">
      <xdr:nvSpPr>
        <xdr:cNvPr id="493" name="Text Box 71">
          <a:extLst>
            <a:ext uri="{FF2B5EF4-FFF2-40B4-BE49-F238E27FC236}">
              <a16:creationId xmlns:a16="http://schemas.microsoft.com/office/drawing/2014/main" id="{A7FAC603-F9E6-4484-AE39-777105F30754}"/>
            </a:ext>
          </a:extLst>
        </xdr:cNvPr>
        <xdr:cNvSpPr txBox="1">
          <a:spLocks noChangeArrowheads="1"/>
        </xdr:cNvSpPr>
      </xdr:nvSpPr>
      <xdr:spPr bwMode="auto">
        <a:xfrm>
          <a:off x="6736660" y="13225670"/>
          <a:ext cx="342900" cy="75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11</xdr:col>
      <xdr:colOff>19707</xdr:colOff>
      <xdr:row>79</xdr:row>
      <xdr:rowOff>149087</xdr:rowOff>
    </xdr:from>
    <xdr:to>
      <xdr:col>12</xdr:col>
      <xdr:colOff>689741</xdr:colOff>
      <xdr:row>81</xdr:row>
      <xdr:rowOff>27679</xdr:rowOff>
    </xdr:to>
    <xdr:sp macro="" textlink="">
      <xdr:nvSpPr>
        <xdr:cNvPr id="494" name="AutoShape 77">
          <a:extLst>
            <a:ext uri="{FF2B5EF4-FFF2-40B4-BE49-F238E27FC236}">
              <a16:creationId xmlns:a16="http://schemas.microsoft.com/office/drawing/2014/main" id="{DD22A9E2-D1B2-4E4D-9AA4-F90AB443CED8}"/>
            </a:ext>
          </a:extLst>
        </xdr:cNvPr>
        <xdr:cNvSpPr>
          <a:spLocks noChangeArrowheads="1"/>
        </xdr:cNvSpPr>
      </xdr:nvSpPr>
      <xdr:spPr bwMode="auto">
        <a:xfrm>
          <a:off x="5312294" y="13257558"/>
          <a:ext cx="1216686" cy="22936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39414</xdr:colOff>
      <xdr:row>82</xdr:row>
      <xdr:rowOff>55</xdr:rowOff>
    </xdr:from>
    <xdr:to>
      <xdr:col>10</xdr:col>
      <xdr:colOff>0</xdr:colOff>
      <xdr:row>83</xdr:row>
      <xdr:rowOff>17463</xdr:rowOff>
    </xdr:to>
    <xdr:sp macro="" textlink="">
      <xdr:nvSpPr>
        <xdr:cNvPr id="495" name="AutoShape 83">
          <a:extLst>
            <a:ext uri="{FF2B5EF4-FFF2-40B4-BE49-F238E27FC236}">
              <a16:creationId xmlns:a16="http://schemas.microsoft.com/office/drawing/2014/main" id="{7DFBC4F6-F81D-4E8E-A660-6ADF79AA2FD1}"/>
            </a:ext>
          </a:extLst>
        </xdr:cNvPr>
        <xdr:cNvSpPr>
          <a:spLocks noChangeArrowheads="1"/>
        </xdr:cNvSpPr>
      </xdr:nvSpPr>
      <xdr:spPr bwMode="auto">
        <a:xfrm>
          <a:off x="4536871" y="13508990"/>
          <a:ext cx="316738" cy="3072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201707</xdr:colOff>
      <xdr:row>73</xdr:row>
      <xdr:rowOff>89647</xdr:rowOff>
    </xdr:from>
    <xdr:ext cx="935024" cy="537883"/>
    <xdr:pic>
      <xdr:nvPicPr>
        <xdr:cNvPr id="498" name="Εικόνα 497">
          <a:extLst>
            <a:ext uri="{FF2B5EF4-FFF2-40B4-BE49-F238E27FC236}">
              <a16:creationId xmlns:a16="http://schemas.microsoft.com/office/drawing/2014/main" id="{3DDC8370-4872-4900-88C8-89D401BFD6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294"/>
        <a:stretch>
          <a:fillRect/>
        </a:stretch>
      </xdr:blipFill>
      <xdr:spPr>
        <a:xfrm>
          <a:off x="14166185" y="12455582"/>
          <a:ext cx="935024" cy="537883"/>
        </a:xfrm>
        <a:prstGeom prst="rect">
          <a:avLst/>
        </a:prstGeom>
      </xdr:spPr>
    </xdr:pic>
    <xdr:clientData/>
  </xdr:oneCellAnchor>
  <xdr:oneCellAnchor>
    <xdr:from>
      <xdr:col>0</xdr:col>
      <xdr:colOff>17542</xdr:colOff>
      <xdr:row>65</xdr:row>
      <xdr:rowOff>31667</xdr:rowOff>
    </xdr:from>
    <xdr:ext cx="791863" cy="468000"/>
    <xdr:pic>
      <xdr:nvPicPr>
        <xdr:cNvPr id="500" name="Εικόνα 499">
          <a:extLst>
            <a:ext uri="{FF2B5EF4-FFF2-40B4-BE49-F238E27FC236}">
              <a16:creationId xmlns:a16="http://schemas.microsoft.com/office/drawing/2014/main" id="{9F8293AA-A63F-4502-A970-F0A3060C8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42" y="21831493"/>
          <a:ext cx="791863" cy="468000"/>
        </a:xfrm>
        <a:prstGeom prst="rect">
          <a:avLst/>
        </a:prstGeom>
      </xdr:spPr>
    </xdr:pic>
    <xdr:clientData/>
  </xdr:oneCellAnchor>
  <xdr:twoCellAnchor>
    <xdr:from>
      <xdr:col>0</xdr:col>
      <xdr:colOff>134470</xdr:colOff>
      <xdr:row>74</xdr:row>
      <xdr:rowOff>134470</xdr:rowOff>
    </xdr:from>
    <xdr:to>
      <xdr:col>2</xdr:col>
      <xdr:colOff>840440</xdr:colOff>
      <xdr:row>76</xdr:row>
      <xdr:rowOff>40561</xdr:rowOff>
    </xdr:to>
    <xdr:sp macro="" textlink="">
      <xdr:nvSpPr>
        <xdr:cNvPr id="501" name="Διάγραμμα ροής: Εναλλακτική διεργασία 500">
          <a:extLst>
            <a:ext uri="{FF2B5EF4-FFF2-40B4-BE49-F238E27FC236}">
              <a16:creationId xmlns:a16="http://schemas.microsoft.com/office/drawing/2014/main" id="{11411813-5C81-4A7F-9313-7D897080E71E}"/>
            </a:ext>
          </a:extLst>
        </xdr:cNvPr>
        <xdr:cNvSpPr/>
      </xdr:nvSpPr>
      <xdr:spPr>
        <a:xfrm>
          <a:off x="134470" y="12666057"/>
          <a:ext cx="1658470" cy="237395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9</xdr:col>
      <xdr:colOff>41413</xdr:colOff>
      <xdr:row>84</xdr:row>
      <xdr:rowOff>0</xdr:rowOff>
    </xdr:from>
    <xdr:to>
      <xdr:col>10</xdr:col>
      <xdr:colOff>4555</xdr:colOff>
      <xdr:row>123</xdr:row>
      <xdr:rowOff>0</xdr:rowOff>
    </xdr:to>
    <xdr:sp macro="" textlink="">
      <xdr:nvSpPr>
        <xdr:cNvPr id="502" name="Rectangle 89">
          <a:extLst>
            <a:ext uri="{FF2B5EF4-FFF2-40B4-BE49-F238E27FC236}">
              <a16:creationId xmlns:a16="http://schemas.microsoft.com/office/drawing/2014/main" id="{F9B74A57-AA91-4FCA-9FC4-1927378579ED}"/>
            </a:ext>
          </a:extLst>
        </xdr:cNvPr>
        <xdr:cNvSpPr>
          <a:spLocks noChangeArrowheads="1"/>
        </xdr:cNvSpPr>
      </xdr:nvSpPr>
      <xdr:spPr bwMode="auto">
        <a:xfrm>
          <a:off x="4538870" y="13840239"/>
          <a:ext cx="319294" cy="6808304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0</xdr:col>
      <xdr:colOff>41412</xdr:colOff>
      <xdr:row>124</xdr:row>
      <xdr:rowOff>41414</xdr:rowOff>
    </xdr:from>
    <xdr:to>
      <xdr:col>2</xdr:col>
      <xdr:colOff>1126433</xdr:colOff>
      <xdr:row>127</xdr:row>
      <xdr:rowOff>107672</xdr:rowOff>
    </xdr:to>
    <xdr:sp macro="" textlink="">
      <xdr:nvSpPr>
        <xdr:cNvPr id="503" name="AutoShape 109">
          <a:extLst>
            <a:ext uri="{FF2B5EF4-FFF2-40B4-BE49-F238E27FC236}">
              <a16:creationId xmlns:a16="http://schemas.microsoft.com/office/drawing/2014/main" id="{01C4CFA6-C871-46ED-B18F-DF4CB10FE950}"/>
            </a:ext>
          </a:extLst>
        </xdr:cNvPr>
        <xdr:cNvSpPr>
          <a:spLocks noChangeArrowheads="1"/>
        </xdr:cNvSpPr>
      </xdr:nvSpPr>
      <xdr:spPr bwMode="auto">
        <a:xfrm>
          <a:off x="41412" y="20855610"/>
          <a:ext cx="2037521" cy="73714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33131</xdr:colOff>
      <xdr:row>124</xdr:row>
      <xdr:rowOff>33130</xdr:rowOff>
    </xdr:from>
    <xdr:to>
      <xdr:col>12</xdr:col>
      <xdr:colOff>707487</xdr:colOff>
      <xdr:row>125</xdr:row>
      <xdr:rowOff>16566</xdr:rowOff>
    </xdr:to>
    <xdr:sp macro="" textlink="">
      <xdr:nvSpPr>
        <xdr:cNvPr id="504" name="AutoShape 109">
          <a:extLst>
            <a:ext uri="{FF2B5EF4-FFF2-40B4-BE49-F238E27FC236}">
              <a16:creationId xmlns:a16="http://schemas.microsoft.com/office/drawing/2014/main" id="{D9628347-B95D-42DC-88E8-EBA51B4291BE}"/>
            </a:ext>
          </a:extLst>
        </xdr:cNvPr>
        <xdr:cNvSpPr>
          <a:spLocks noChangeArrowheads="1"/>
        </xdr:cNvSpPr>
      </xdr:nvSpPr>
      <xdr:spPr bwMode="auto">
        <a:xfrm>
          <a:off x="4530588" y="20847326"/>
          <a:ext cx="2016138" cy="223631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33130</xdr:colOff>
      <xdr:row>125</xdr:row>
      <xdr:rowOff>33130</xdr:rowOff>
    </xdr:from>
    <xdr:to>
      <xdr:col>12</xdr:col>
      <xdr:colOff>707486</xdr:colOff>
      <xdr:row>126</xdr:row>
      <xdr:rowOff>0</xdr:rowOff>
    </xdr:to>
    <xdr:sp macro="" textlink="">
      <xdr:nvSpPr>
        <xdr:cNvPr id="505" name="AutoShape 109">
          <a:extLst>
            <a:ext uri="{FF2B5EF4-FFF2-40B4-BE49-F238E27FC236}">
              <a16:creationId xmlns:a16="http://schemas.microsoft.com/office/drawing/2014/main" id="{3B21C5E0-DBD3-4B6D-9285-18B8D1B7F660}"/>
            </a:ext>
          </a:extLst>
        </xdr:cNvPr>
        <xdr:cNvSpPr>
          <a:spLocks noChangeArrowheads="1"/>
        </xdr:cNvSpPr>
      </xdr:nvSpPr>
      <xdr:spPr bwMode="auto">
        <a:xfrm>
          <a:off x="4530587" y="21087521"/>
          <a:ext cx="2016138" cy="20706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201707</xdr:colOff>
      <xdr:row>65</xdr:row>
      <xdr:rowOff>0</xdr:rowOff>
    </xdr:from>
    <xdr:ext cx="935024" cy="537883"/>
    <xdr:pic>
      <xdr:nvPicPr>
        <xdr:cNvPr id="26" name="Εικόνα 25">
          <a:extLst>
            <a:ext uri="{FF2B5EF4-FFF2-40B4-BE49-F238E27FC236}">
              <a16:creationId xmlns:a16="http://schemas.microsoft.com/office/drawing/2014/main" id="{3DCC573F-E4F1-4591-A5CB-CCF11F4956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294"/>
        <a:stretch>
          <a:fillRect/>
        </a:stretch>
      </xdr:blipFill>
      <xdr:spPr>
        <a:xfrm>
          <a:off x="14166185" y="34114604"/>
          <a:ext cx="935024" cy="537883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elates\1.%20&#913;&#921;&#932;&#919;&#924;&#913;%20&#927;&#921;&#922;&#927;&#925;&#927;&#924;&#921;&#922;&#919;&#931;%20&#928;&#929;&#927;&#931;&#934;&#927;&#929;&#913;&#931;%20&#931;&#917;%20&#928;&#929;&#927;&#924;&#919;&#920;&#917;&#933;&#932;&#91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ΙΑΤΟΘΗΚΗ"/>
    </sheetNames>
    <sheetDataSet>
      <sheetData sheetId="0">
        <row r="10">
          <cell r="R10" t="str">
            <v xml:space="preserve">ΠΡΟΤΙΜΟΛΟΓΙΟ </v>
          </cell>
          <cell r="T10" t="str">
            <v>ΥΠΟΓΕΙΟ</v>
          </cell>
        </row>
        <row r="11">
          <cell r="R11" t="str">
            <v>ΠΑΡΑΓΓΕΛΙΑ</v>
          </cell>
          <cell r="T11" t="str">
            <v>ΙΣΟΓΕΙΟ</v>
          </cell>
        </row>
        <row r="12">
          <cell r="T12" t="str">
            <v>ΟΡΟΦΟΣ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ood-made.com&#9474;sales@woodmade.gr" TargetMode="External"/><Relationship Id="rId1" Type="http://schemas.openxmlformats.org/officeDocument/2006/relationships/hyperlink" Target="http://www.wood-made.com&#9474;sales@woodmade.gr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145"/>
  <sheetViews>
    <sheetView tabSelected="1" view="pageBreakPreview" zoomScale="115" zoomScaleNormal="100" zoomScaleSheetLayoutView="115" workbookViewId="0">
      <selection activeCell="S29" sqref="S29"/>
    </sheetView>
  </sheetViews>
  <sheetFormatPr defaultColWidth="9.140625" defaultRowHeight="12.75" x14ac:dyDescent="0.2"/>
  <cols>
    <col min="1" max="1" width="3.140625" style="6" customWidth="1"/>
    <col min="2" max="2" width="11.140625" style="6" customWidth="1"/>
    <col min="3" max="3" width="38.140625" style="6" customWidth="1"/>
    <col min="4" max="4" width="3.7109375" style="66" customWidth="1"/>
    <col min="5" max="5" width="2" style="66" bestFit="1" customWidth="1"/>
    <col min="6" max="6" width="4" style="66" bestFit="1" customWidth="1"/>
    <col min="7" max="7" width="2" style="66" customWidth="1"/>
    <col min="8" max="8" width="3.7109375" style="66" customWidth="1"/>
    <col min="9" max="9" width="4.85546875" style="66" customWidth="1"/>
    <col min="10" max="10" width="4.5703125" style="6" customWidth="1"/>
    <col min="11" max="11" width="6.5703125" style="6" customWidth="1"/>
    <col min="12" max="12" width="8.140625" style="6" customWidth="1"/>
    <col min="13" max="13" width="10.140625" style="6" customWidth="1"/>
    <col min="14" max="14" width="10.42578125" style="6" customWidth="1"/>
    <col min="15" max="15" width="7.85546875" style="6" customWidth="1"/>
    <col min="16" max="18" width="9.140625" style="6"/>
    <col min="19" max="19" width="10" style="6" bestFit="1" customWidth="1"/>
    <col min="20" max="23" width="9.140625" style="6"/>
    <col min="24" max="24" width="13.7109375" style="6" hidden="1" customWidth="1"/>
    <col min="25" max="16384" width="9.140625" style="6"/>
  </cols>
  <sheetData>
    <row r="1" spans="1:24" x14ac:dyDescent="0.2">
      <c r="A1" s="1"/>
      <c r="B1" s="2"/>
      <c r="C1" s="2"/>
      <c r="D1" s="11"/>
      <c r="E1" s="11"/>
      <c r="F1" s="11"/>
      <c r="G1" s="11"/>
      <c r="H1" s="11"/>
      <c r="I1" s="11"/>
      <c r="J1" s="90"/>
      <c r="K1" s="91"/>
      <c r="L1" s="91"/>
      <c r="M1" s="91"/>
    </row>
    <row r="2" spans="1:24" x14ac:dyDescent="0.2">
      <c r="A2" s="1"/>
      <c r="B2" s="2"/>
      <c r="C2" s="2"/>
      <c r="D2" s="11"/>
      <c r="E2" s="11"/>
      <c r="F2" s="11"/>
      <c r="G2" s="11"/>
      <c r="H2" s="11"/>
      <c r="I2" s="11"/>
      <c r="J2" s="92">
        <v>46112</v>
      </c>
      <c r="K2" s="95"/>
      <c r="L2" s="95"/>
      <c r="M2" s="95"/>
    </row>
    <row r="3" spans="1:24" ht="18" customHeight="1" x14ac:dyDescent="0.2">
      <c r="A3" s="1"/>
      <c r="B3" s="5"/>
      <c r="C3" s="5"/>
      <c r="D3" s="11"/>
      <c r="E3" s="11"/>
      <c r="F3" s="11"/>
      <c r="G3" s="11"/>
      <c r="H3" s="67"/>
      <c r="I3" s="67"/>
      <c r="J3" s="7"/>
      <c r="K3" s="7"/>
      <c r="L3" s="92"/>
      <c r="M3" s="93"/>
      <c r="X3" s="6" t="s">
        <v>6</v>
      </c>
    </row>
    <row r="4" spans="1:24" ht="18" customHeight="1" x14ac:dyDescent="0.2">
      <c r="A4" s="8" t="s">
        <v>10</v>
      </c>
      <c r="B4" s="2"/>
      <c r="C4" s="2"/>
      <c r="D4" s="11"/>
      <c r="E4" s="11"/>
      <c r="F4" s="11"/>
      <c r="G4" s="11"/>
      <c r="H4" s="67"/>
      <c r="I4" s="67"/>
      <c r="J4" s="105" t="s">
        <v>52</v>
      </c>
      <c r="K4" s="105"/>
      <c r="L4" s="105"/>
      <c r="M4" s="105"/>
      <c r="X4" s="6" t="s">
        <v>7</v>
      </c>
    </row>
    <row r="5" spans="1:24" x14ac:dyDescent="0.2">
      <c r="A5" s="9" t="s">
        <v>9</v>
      </c>
      <c r="B5" s="2"/>
      <c r="C5" s="2"/>
      <c r="D5" s="11"/>
      <c r="E5" s="11"/>
      <c r="F5" s="11"/>
      <c r="G5" s="11"/>
      <c r="H5" s="67"/>
      <c r="I5" s="67"/>
      <c r="J5" s="105"/>
      <c r="K5" s="105"/>
      <c r="L5" s="105"/>
      <c r="M5" s="105"/>
    </row>
    <row r="6" spans="1:24" x14ac:dyDescent="0.2">
      <c r="A6" s="9" t="s">
        <v>32</v>
      </c>
      <c r="B6" s="2"/>
      <c r="C6" s="2"/>
      <c r="D6" s="11"/>
      <c r="E6" s="11"/>
      <c r="F6" s="11"/>
      <c r="G6" s="11"/>
      <c r="H6" s="67"/>
      <c r="I6" s="67"/>
      <c r="J6" s="105"/>
      <c r="K6" s="105"/>
      <c r="L6" s="105"/>
      <c r="M6" s="105"/>
    </row>
    <row r="7" spans="1:24" x14ac:dyDescent="0.2">
      <c r="A7" s="9" t="s">
        <v>25</v>
      </c>
      <c r="B7" s="2"/>
      <c r="C7" s="2"/>
      <c r="D7" s="11"/>
      <c r="E7" s="11"/>
      <c r="F7" s="11"/>
      <c r="G7" s="11"/>
      <c r="H7" s="67"/>
      <c r="I7" s="67"/>
      <c r="J7" s="105"/>
      <c r="K7" s="105"/>
      <c r="L7" s="105"/>
      <c r="M7" s="105"/>
    </row>
    <row r="8" spans="1:24" x14ac:dyDescent="0.2">
      <c r="A8" s="9" t="s">
        <v>26</v>
      </c>
      <c r="B8" s="2"/>
      <c r="C8" s="2"/>
      <c r="D8" s="11"/>
      <c r="E8" s="11"/>
      <c r="F8" s="11"/>
      <c r="G8" s="11"/>
      <c r="H8" s="67"/>
      <c r="I8" s="67"/>
      <c r="J8" s="105"/>
      <c r="K8" s="105"/>
      <c r="L8" s="105"/>
      <c r="M8" s="105"/>
    </row>
    <row r="9" spans="1:24" x14ac:dyDescent="0.2">
      <c r="A9" s="10"/>
      <c r="B9" s="2"/>
      <c r="C9" s="2"/>
      <c r="D9" s="11"/>
      <c r="E9" s="11"/>
      <c r="F9" s="11"/>
      <c r="G9" s="11"/>
      <c r="H9" s="11"/>
      <c r="I9" s="11"/>
      <c r="J9" s="2"/>
      <c r="K9" s="2"/>
      <c r="L9" s="11"/>
      <c r="M9" s="2"/>
    </row>
    <row r="10" spans="1:24" x14ac:dyDescent="0.2">
      <c r="A10" s="1"/>
      <c r="B10" s="2"/>
      <c r="C10" s="2"/>
      <c r="D10" s="11"/>
      <c r="E10" s="11"/>
      <c r="F10" s="11"/>
      <c r="G10" s="11"/>
      <c r="H10" s="11"/>
      <c r="I10" s="11"/>
      <c r="J10" s="2"/>
      <c r="K10" s="2"/>
      <c r="L10" s="2"/>
      <c r="M10" s="2"/>
    </row>
    <row r="11" spans="1:24" x14ac:dyDescent="0.2">
      <c r="A11" s="2"/>
      <c r="B11" s="12" t="s">
        <v>1</v>
      </c>
      <c r="C11" s="13" t="s">
        <v>53</v>
      </c>
      <c r="D11" s="11"/>
      <c r="E11" s="11"/>
      <c r="F11" s="11"/>
      <c r="G11" s="11"/>
      <c r="H11" s="11"/>
      <c r="I11" s="11"/>
      <c r="J11" s="2"/>
      <c r="K11" s="2" t="s">
        <v>2</v>
      </c>
      <c r="L11" s="14"/>
      <c r="M11" s="2"/>
    </row>
    <row r="12" spans="1:24" x14ac:dyDescent="0.2">
      <c r="A12" s="2"/>
      <c r="B12" s="3"/>
      <c r="C12" s="3"/>
      <c r="D12" s="11"/>
      <c r="E12" s="11"/>
      <c r="F12" s="11"/>
      <c r="G12" s="11"/>
      <c r="H12" s="11"/>
      <c r="I12" s="11"/>
      <c r="J12" s="2"/>
      <c r="K12" s="2" t="s">
        <v>8</v>
      </c>
      <c r="L12" s="2"/>
      <c r="M12" s="2"/>
    </row>
    <row r="13" spans="1:24" x14ac:dyDescent="0.2">
      <c r="A13" s="35" t="s">
        <v>50</v>
      </c>
      <c r="B13" s="35"/>
      <c r="C13" s="3"/>
      <c r="D13" s="3"/>
      <c r="E13" s="3"/>
      <c r="F13" s="3"/>
      <c r="G13" s="3"/>
      <c r="H13" s="3"/>
      <c r="I13" s="3"/>
      <c r="J13" s="3"/>
      <c r="K13" s="3"/>
      <c r="L13" s="3"/>
      <c r="M13" s="15"/>
      <c r="N13" s="16"/>
      <c r="O13" s="16"/>
      <c r="P13" s="16"/>
      <c r="Q13" s="16"/>
      <c r="R13" s="16"/>
    </row>
    <row r="14" spans="1:24" x14ac:dyDescent="0.2">
      <c r="A14" s="35" t="s">
        <v>54</v>
      </c>
      <c r="B14" s="35"/>
      <c r="C14" s="3"/>
      <c r="D14" s="3"/>
      <c r="E14" s="3"/>
      <c r="F14" s="3"/>
      <c r="G14" s="3"/>
      <c r="H14" s="3"/>
      <c r="I14" s="3"/>
      <c r="J14" s="3"/>
      <c r="K14" s="3"/>
      <c r="L14" s="3"/>
      <c r="M14" s="15"/>
      <c r="N14" s="16"/>
      <c r="O14" s="16"/>
      <c r="P14" s="16"/>
      <c r="Q14" s="16"/>
      <c r="R14" s="16"/>
    </row>
    <row r="15" spans="1:24" ht="5.25" customHeight="1" x14ac:dyDescent="0.2">
      <c r="A15" s="2"/>
      <c r="B15" s="88"/>
      <c r="C15" s="88"/>
      <c r="D15" s="88"/>
      <c r="E15" s="88"/>
      <c r="F15" s="88"/>
      <c r="G15" s="88"/>
      <c r="H15" s="88"/>
      <c r="I15" s="88"/>
      <c r="J15" s="15"/>
      <c r="K15" s="16"/>
      <c r="L15" s="16"/>
      <c r="M15" s="16"/>
    </row>
    <row r="16" spans="1:24" ht="15.75" x14ac:dyDescent="0.25">
      <c r="A16" s="17"/>
      <c r="B16" s="2"/>
      <c r="C16" s="2"/>
      <c r="D16" s="11"/>
      <c r="E16" s="11"/>
      <c r="F16" s="11"/>
      <c r="G16" s="11"/>
      <c r="H16" s="11"/>
      <c r="I16" s="11"/>
      <c r="J16" s="2"/>
      <c r="K16" s="2"/>
      <c r="L16" s="61" t="s">
        <v>27</v>
      </c>
      <c r="M16" s="62">
        <v>14018</v>
      </c>
    </row>
    <row r="17" spans="1:25" ht="3.75" customHeight="1" x14ac:dyDescent="0.2">
      <c r="A17" s="2"/>
      <c r="B17" s="2"/>
      <c r="C17" s="2"/>
      <c r="D17" s="11"/>
      <c r="E17" s="11"/>
      <c r="F17" s="11"/>
      <c r="G17" s="11"/>
      <c r="H17" s="11"/>
      <c r="I17" s="11"/>
      <c r="J17" s="2"/>
      <c r="K17" s="2"/>
      <c r="L17" s="2"/>
      <c r="M17" s="2"/>
    </row>
    <row r="18" spans="1:25" ht="22.5" x14ac:dyDescent="0.2">
      <c r="A18" s="98" t="s">
        <v>21</v>
      </c>
      <c r="B18" s="99"/>
      <c r="C18" s="99"/>
      <c r="D18" s="99"/>
      <c r="E18" s="99"/>
      <c r="F18" s="99"/>
      <c r="G18" s="99"/>
      <c r="H18" s="99"/>
      <c r="I18" s="99"/>
      <c r="J18" s="20" t="s">
        <v>28</v>
      </c>
      <c r="K18" s="21" t="s">
        <v>29</v>
      </c>
      <c r="L18" s="21" t="s">
        <v>0</v>
      </c>
      <c r="M18" s="21" t="s">
        <v>42</v>
      </c>
      <c r="N18" s="22" t="s">
        <v>4</v>
      </c>
      <c r="O18" s="23" t="s">
        <v>5</v>
      </c>
    </row>
    <row r="19" spans="1:25" ht="3" customHeight="1" x14ac:dyDescent="0.2">
      <c r="A19" s="3"/>
      <c r="B19" s="89"/>
      <c r="C19" s="89"/>
      <c r="D19" s="89"/>
      <c r="E19" s="89"/>
      <c r="F19" s="89"/>
      <c r="G19" s="11"/>
      <c r="H19" s="11"/>
      <c r="I19" s="11"/>
      <c r="J19" s="2"/>
      <c r="K19" s="24"/>
      <c r="L19" s="25"/>
      <c r="M19" s="25"/>
    </row>
    <row r="20" spans="1:25" x14ac:dyDescent="0.2">
      <c r="A20" s="50"/>
      <c r="B20" s="87" t="s">
        <v>72</v>
      </c>
      <c r="C20" s="51"/>
      <c r="D20" s="106"/>
      <c r="E20" s="106"/>
      <c r="F20" s="106"/>
      <c r="G20" s="106"/>
      <c r="H20" s="106"/>
      <c r="I20" s="106"/>
      <c r="J20" s="51"/>
      <c r="K20" s="31"/>
      <c r="L20" s="27"/>
      <c r="M20" s="32"/>
      <c r="N20" s="33"/>
      <c r="O20" s="34"/>
      <c r="R20" s="36"/>
      <c r="Y20" s="40"/>
    </row>
    <row r="21" spans="1:25" ht="6" customHeight="1" x14ac:dyDescent="0.2">
      <c r="A21" s="50"/>
      <c r="B21" s="87"/>
      <c r="C21" s="51"/>
      <c r="D21" s="106"/>
      <c r="E21" s="106"/>
      <c r="F21" s="106"/>
      <c r="G21" s="106"/>
      <c r="H21" s="106"/>
      <c r="I21" s="106"/>
      <c r="J21" s="51"/>
      <c r="K21" s="31"/>
      <c r="L21" s="27"/>
      <c r="M21" s="32"/>
      <c r="N21" s="33"/>
      <c r="O21" s="34"/>
      <c r="R21" s="36"/>
      <c r="Y21" s="40"/>
    </row>
    <row r="22" spans="1:25" x14ac:dyDescent="0.2">
      <c r="A22" s="50"/>
      <c r="B22" s="87" t="s">
        <v>70</v>
      </c>
      <c r="C22" s="51"/>
      <c r="D22" s="106" t="s">
        <v>58</v>
      </c>
      <c r="E22" s="106" t="s">
        <v>45</v>
      </c>
      <c r="F22" s="106" t="s">
        <v>13</v>
      </c>
      <c r="G22" s="106" t="s">
        <v>45</v>
      </c>
      <c r="H22" s="106" t="s">
        <v>46</v>
      </c>
      <c r="I22" s="106" t="s">
        <v>59</v>
      </c>
      <c r="J22" s="101" t="s">
        <v>22</v>
      </c>
      <c r="K22" s="109" t="s">
        <v>66</v>
      </c>
      <c r="L22" s="27">
        <v>18000</v>
      </c>
      <c r="M22" s="104">
        <f>L22</f>
        <v>18000</v>
      </c>
      <c r="N22" s="33"/>
      <c r="O22" s="34"/>
      <c r="R22" s="36"/>
      <c r="Y22" s="40"/>
    </row>
    <row r="23" spans="1:25" x14ac:dyDescent="0.2">
      <c r="A23" s="29"/>
      <c r="B23" s="86" t="s">
        <v>55</v>
      </c>
      <c r="C23" s="51"/>
      <c r="D23" s="51"/>
      <c r="E23" s="51"/>
      <c r="F23" s="51"/>
      <c r="G23" s="51"/>
      <c r="H23" s="51"/>
      <c r="I23" s="51"/>
      <c r="J23" s="51"/>
      <c r="K23" s="31"/>
      <c r="L23" s="27"/>
      <c r="M23" s="104"/>
      <c r="N23" s="33"/>
      <c r="O23" s="34"/>
      <c r="R23" s="36"/>
      <c r="Y23" s="40"/>
    </row>
    <row r="24" spans="1:25" x14ac:dyDescent="0.2">
      <c r="A24" s="30"/>
      <c r="B24" s="86" t="s">
        <v>56</v>
      </c>
      <c r="C24" s="51"/>
      <c r="D24" s="51"/>
      <c r="E24" s="51"/>
      <c r="F24" s="51"/>
      <c r="G24" s="51"/>
      <c r="H24" s="51"/>
      <c r="I24" s="51"/>
      <c r="J24" s="51"/>
      <c r="K24" s="31"/>
      <c r="L24" s="27"/>
      <c r="M24" s="104"/>
      <c r="N24" s="33"/>
      <c r="O24" s="34"/>
      <c r="R24" s="36"/>
      <c r="Y24" s="40"/>
    </row>
    <row r="25" spans="1:25" x14ac:dyDescent="0.2">
      <c r="A25" s="30"/>
      <c r="B25" s="86" t="s">
        <v>57</v>
      </c>
      <c r="C25" s="51"/>
      <c r="D25" s="51"/>
      <c r="E25" s="51"/>
      <c r="F25" s="51"/>
      <c r="G25" s="51"/>
      <c r="H25" s="51"/>
      <c r="I25" s="51"/>
      <c r="J25" s="51"/>
      <c r="K25" s="31"/>
      <c r="L25" s="27"/>
      <c r="M25" s="104"/>
      <c r="N25" s="33"/>
      <c r="O25" s="34"/>
      <c r="R25" s="36"/>
      <c r="Y25" s="40"/>
    </row>
    <row r="26" spans="1:25" x14ac:dyDescent="0.2">
      <c r="A26" s="30">
        <v>1</v>
      </c>
      <c r="B26" s="100" t="s">
        <v>60</v>
      </c>
      <c r="C26" s="51"/>
      <c r="D26" s="101">
        <v>45</v>
      </c>
      <c r="E26" s="101" t="s">
        <v>45</v>
      </c>
      <c r="F26" s="101">
        <v>50</v>
      </c>
      <c r="G26" s="101" t="s">
        <v>45</v>
      </c>
      <c r="H26" s="101">
        <v>6</v>
      </c>
      <c r="I26" s="102">
        <f>D26*F26/10000</f>
        <v>0.22500000000000001</v>
      </c>
      <c r="J26" s="101" t="s">
        <v>62</v>
      </c>
      <c r="K26" s="103">
        <v>1</v>
      </c>
      <c r="L26" s="107"/>
      <c r="M26" s="104"/>
      <c r="N26" s="33">
        <v>3100</v>
      </c>
      <c r="O26" s="34"/>
      <c r="R26" s="36"/>
      <c r="Y26" s="40"/>
    </row>
    <row r="27" spans="1:25" x14ac:dyDescent="0.2">
      <c r="A27" s="30">
        <v>2</v>
      </c>
      <c r="B27" s="100" t="s">
        <v>60</v>
      </c>
      <c r="C27" s="51"/>
      <c r="D27" s="101">
        <v>72</v>
      </c>
      <c r="E27" s="101" t="s">
        <v>45</v>
      </c>
      <c r="F27" s="101">
        <v>50</v>
      </c>
      <c r="G27" s="101" t="s">
        <v>45</v>
      </c>
      <c r="H27" s="101">
        <v>6</v>
      </c>
      <c r="I27" s="102">
        <f t="shared" ref="I27" si="0">D27*F27/10000</f>
        <v>0.36</v>
      </c>
      <c r="J27" s="101" t="s">
        <v>62</v>
      </c>
      <c r="K27" s="103">
        <v>1</v>
      </c>
      <c r="L27" s="107"/>
      <c r="M27" s="104"/>
      <c r="N27" s="33">
        <v>3100</v>
      </c>
      <c r="O27" s="34"/>
      <c r="R27" s="36"/>
      <c r="Y27" s="40"/>
    </row>
    <row r="28" spans="1:25" x14ac:dyDescent="0.2">
      <c r="A28" s="30">
        <v>3</v>
      </c>
      <c r="B28" s="100" t="s">
        <v>61</v>
      </c>
      <c r="C28" s="51"/>
      <c r="D28" s="101">
        <v>210</v>
      </c>
      <c r="E28" s="101" t="s">
        <v>45</v>
      </c>
      <c r="F28" s="101">
        <v>100</v>
      </c>
      <c r="G28" s="101" t="s">
        <v>45</v>
      </c>
      <c r="H28" s="101">
        <v>6</v>
      </c>
      <c r="I28" s="102">
        <v>1.75</v>
      </c>
      <c r="J28" s="101" t="s">
        <v>62</v>
      </c>
      <c r="K28" s="103">
        <v>1</v>
      </c>
      <c r="L28" s="107"/>
      <c r="M28" s="104"/>
      <c r="N28" s="33">
        <v>3100</v>
      </c>
      <c r="O28" s="34"/>
      <c r="R28" s="36"/>
      <c r="Y28" s="40"/>
    </row>
    <row r="29" spans="1:25" x14ac:dyDescent="0.2">
      <c r="A29" s="30">
        <v>4</v>
      </c>
      <c r="B29" s="100" t="s">
        <v>60</v>
      </c>
      <c r="C29" s="51"/>
      <c r="D29" s="101">
        <v>72</v>
      </c>
      <c r="E29" s="101" t="s">
        <v>45</v>
      </c>
      <c r="F29" s="101">
        <v>50</v>
      </c>
      <c r="G29" s="101" t="s">
        <v>45</v>
      </c>
      <c r="H29" s="101">
        <v>6</v>
      </c>
      <c r="I29" s="102">
        <f t="shared" ref="I29" si="1">D29*F29/10000</f>
        <v>0.36</v>
      </c>
      <c r="J29" s="101" t="s">
        <v>62</v>
      </c>
      <c r="K29" s="103">
        <v>1</v>
      </c>
      <c r="L29" s="107"/>
      <c r="M29" s="104"/>
      <c r="N29" s="33">
        <v>3100</v>
      </c>
      <c r="O29" s="34"/>
      <c r="R29" s="36"/>
      <c r="Y29" s="40"/>
    </row>
    <row r="30" spans="1:25" x14ac:dyDescent="0.2">
      <c r="A30" s="30"/>
      <c r="B30" s="86"/>
      <c r="C30" s="51"/>
      <c r="D30" s="51"/>
      <c r="E30" s="51"/>
      <c r="F30" s="51"/>
      <c r="G30" s="51"/>
      <c r="H30" s="51"/>
      <c r="I30" s="51"/>
      <c r="J30" s="51"/>
      <c r="K30" s="31"/>
      <c r="L30" s="27"/>
      <c r="M30" s="104"/>
      <c r="N30" s="33"/>
      <c r="O30" s="34"/>
      <c r="R30" s="36"/>
      <c r="Y30" s="40"/>
    </row>
    <row r="31" spans="1:25" x14ac:dyDescent="0.2">
      <c r="A31" s="30"/>
      <c r="B31" s="108" t="s">
        <v>71</v>
      </c>
      <c r="C31" s="51"/>
      <c r="D31" s="51"/>
      <c r="E31" s="51"/>
      <c r="F31" s="51"/>
      <c r="G31" s="51"/>
      <c r="H31" s="51"/>
      <c r="I31" s="51"/>
      <c r="J31" s="51"/>
      <c r="K31" s="31"/>
      <c r="L31" s="107"/>
      <c r="M31" s="104"/>
      <c r="N31" s="33"/>
      <c r="O31" s="34"/>
      <c r="R31" s="36"/>
      <c r="Y31" s="40"/>
    </row>
    <row r="32" spans="1:25" x14ac:dyDescent="0.2">
      <c r="A32" s="29"/>
      <c r="B32" s="86" t="s">
        <v>65</v>
      </c>
      <c r="C32" s="51"/>
      <c r="D32" s="51"/>
      <c r="E32" s="51"/>
      <c r="F32" s="51"/>
      <c r="G32" s="51"/>
      <c r="H32" s="51"/>
      <c r="I32" s="51"/>
      <c r="J32" s="51"/>
      <c r="K32" s="31"/>
      <c r="L32" s="107"/>
      <c r="M32" s="104"/>
      <c r="N32" s="33"/>
      <c r="O32" s="34"/>
      <c r="R32" s="36"/>
      <c r="Y32" s="40"/>
    </row>
    <row r="33" spans="1:25" x14ac:dyDescent="0.2">
      <c r="A33" s="30"/>
      <c r="B33" s="86" t="s">
        <v>67</v>
      </c>
      <c r="C33" s="51"/>
      <c r="D33" s="51"/>
      <c r="E33" s="51"/>
      <c r="F33" s="51"/>
      <c r="G33" s="51"/>
      <c r="H33" s="51"/>
      <c r="I33" s="51"/>
      <c r="J33" s="51"/>
      <c r="K33" s="31"/>
      <c r="L33" s="107"/>
      <c r="M33" s="104"/>
      <c r="N33" s="33"/>
      <c r="O33" s="34"/>
      <c r="R33" s="36"/>
      <c r="Y33" s="40"/>
    </row>
    <row r="34" spans="1:25" x14ac:dyDescent="0.2">
      <c r="A34" s="30"/>
      <c r="B34" s="86"/>
      <c r="C34" s="51"/>
      <c r="D34" s="51"/>
      <c r="E34" s="51"/>
      <c r="F34" s="51"/>
      <c r="G34" s="51"/>
      <c r="H34" s="51"/>
      <c r="I34" s="51"/>
      <c r="J34" s="51"/>
      <c r="K34" s="31"/>
      <c r="L34" s="27"/>
      <c r="M34" s="104"/>
      <c r="N34" s="33"/>
      <c r="O34" s="34"/>
      <c r="R34" s="36"/>
      <c r="Y34" s="40"/>
    </row>
    <row r="35" spans="1:25" x14ac:dyDescent="0.2">
      <c r="A35" s="30"/>
      <c r="B35" s="87"/>
      <c r="C35" s="51"/>
      <c r="D35" s="51"/>
      <c r="E35" s="51"/>
      <c r="F35" s="51"/>
      <c r="G35" s="51"/>
      <c r="H35" s="51"/>
      <c r="I35" s="51"/>
      <c r="J35" s="51"/>
      <c r="K35" s="31"/>
      <c r="L35" s="27"/>
      <c r="M35" s="104"/>
      <c r="N35" s="33"/>
      <c r="O35" s="34"/>
      <c r="R35" s="36"/>
      <c r="Y35" s="40"/>
    </row>
    <row r="36" spans="1:25" x14ac:dyDescent="0.2">
      <c r="A36" s="30"/>
      <c r="B36" s="51"/>
      <c r="C36" s="51"/>
      <c r="D36" s="51"/>
      <c r="E36" s="51"/>
      <c r="F36" s="51"/>
      <c r="G36" s="51"/>
      <c r="H36" s="51"/>
      <c r="I36" s="51"/>
      <c r="J36" s="51"/>
      <c r="K36" s="31"/>
      <c r="L36" s="27"/>
      <c r="M36" s="104"/>
      <c r="N36" s="33"/>
      <c r="O36" s="34"/>
      <c r="R36" s="36"/>
      <c r="Y36" s="40"/>
    </row>
    <row r="37" spans="1:25" x14ac:dyDescent="0.2">
      <c r="A37" s="30"/>
      <c r="B37" s="51" t="s">
        <v>68</v>
      </c>
      <c r="C37" s="51"/>
      <c r="D37" s="51"/>
      <c r="E37" s="51"/>
      <c r="F37" s="51"/>
      <c r="G37" s="51"/>
      <c r="H37" s="51"/>
      <c r="I37" s="51"/>
      <c r="J37" s="51"/>
      <c r="K37" s="109" t="s">
        <v>66</v>
      </c>
      <c r="L37" s="27">
        <v>1100</v>
      </c>
      <c r="M37" s="104">
        <v>1100</v>
      </c>
      <c r="N37" s="33"/>
      <c r="O37" s="34"/>
      <c r="R37" s="36"/>
      <c r="Y37" s="40"/>
    </row>
    <row r="38" spans="1:25" x14ac:dyDescent="0.2">
      <c r="A38" s="30"/>
      <c r="B38" s="51"/>
      <c r="C38" s="51"/>
      <c r="D38" s="51"/>
      <c r="E38" s="51"/>
      <c r="F38" s="51"/>
      <c r="G38" s="51"/>
      <c r="H38" s="51"/>
      <c r="I38" s="51"/>
      <c r="J38" s="51"/>
      <c r="K38" s="31"/>
      <c r="L38" s="27"/>
      <c r="M38" s="104"/>
      <c r="N38" s="33"/>
      <c r="O38" s="34"/>
      <c r="R38" s="36"/>
      <c r="Y38" s="40"/>
    </row>
    <row r="39" spans="1:25" x14ac:dyDescent="0.2">
      <c r="A39" s="50"/>
      <c r="B39" s="51" t="s">
        <v>69</v>
      </c>
      <c r="C39" s="51"/>
      <c r="D39" s="51"/>
      <c r="E39" s="51"/>
      <c r="F39" s="51"/>
      <c r="G39" s="51"/>
      <c r="H39" s="51"/>
      <c r="I39" s="51"/>
      <c r="J39" s="51"/>
      <c r="K39" s="31"/>
      <c r="L39" s="27"/>
      <c r="M39" s="32"/>
      <c r="N39" s="33"/>
      <c r="O39" s="34"/>
      <c r="R39" s="36"/>
      <c r="Y39" s="40"/>
    </row>
    <row r="40" spans="1:25" x14ac:dyDescent="0.2">
      <c r="A40" s="29"/>
      <c r="B40" s="51"/>
      <c r="C40" s="51"/>
      <c r="D40" s="51"/>
      <c r="E40" s="51"/>
      <c r="F40" s="51"/>
      <c r="G40" s="51"/>
      <c r="H40" s="51"/>
      <c r="I40" s="51"/>
      <c r="J40" s="51"/>
      <c r="K40" s="31"/>
      <c r="L40" s="27"/>
      <c r="M40" s="32"/>
      <c r="N40" s="33"/>
      <c r="O40" s="34"/>
      <c r="R40" s="36"/>
      <c r="Y40" s="40"/>
    </row>
    <row r="41" spans="1:25" x14ac:dyDescent="0.2">
      <c r="A41" s="30"/>
      <c r="B41" s="51"/>
      <c r="C41" s="51"/>
      <c r="D41" s="51"/>
      <c r="E41" s="51"/>
      <c r="F41" s="51"/>
      <c r="G41" s="51"/>
      <c r="H41" s="51"/>
      <c r="I41" s="51"/>
      <c r="J41" s="51"/>
      <c r="K41" s="31"/>
      <c r="L41" s="27"/>
      <c r="M41" s="32"/>
      <c r="N41" s="33"/>
      <c r="O41" s="34"/>
      <c r="R41" s="36"/>
      <c r="Y41" s="40"/>
    </row>
    <row r="42" spans="1:25" x14ac:dyDescent="0.2">
      <c r="A42" s="30"/>
      <c r="B42" s="51"/>
      <c r="C42" s="51"/>
      <c r="D42" s="51"/>
      <c r="E42" s="51"/>
      <c r="F42" s="51"/>
      <c r="G42" s="51"/>
      <c r="H42" s="51"/>
      <c r="I42" s="51"/>
      <c r="J42" s="51"/>
      <c r="K42" s="31"/>
      <c r="L42" s="27"/>
      <c r="M42" s="32"/>
      <c r="N42" s="33"/>
      <c r="O42" s="34"/>
      <c r="R42" s="36"/>
      <c r="Y42" s="40"/>
    </row>
    <row r="43" spans="1:25" x14ac:dyDescent="0.2">
      <c r="A43" s="30"/>
      <c r="B43" s="51"/>
      <c r="C43" s="51"/>
      <c r="D43" s="51"/>
      <c r="E43" s="51"/>
      <c r="F43" s="51"/>
      <c r="G43" s="51"/>
      <c r="H43" s="51"/>
      <c r="I43" s="51"/>
      <c r="J43" s="51"/>
      <c r="K43" s="31"/>
      <c r="L43" s="27"/>
      <c r="M43" s="32"/>
      <c r="N43" s="33"/>
      <c r="O43" s="34"/>
      <c r="R43" s="36"/>
      <c r="Y43" s="40"/>
    </row>
    <row r="44" spans="1:25" x14ac:dyDescent="0.2">
      <c r="A44" s="30"/>
      <c r="B44" s="77" t="s">
        <v>63</v>
      </c>
      <c r="C44" s="77"/>
      <c r="D44" s="78"/>
      <c r="E44" s="79"/>
      <c r="F44" s="74"/>
      <c r="G44" s="80"/>
      <c r="H44" s="56"/>
      <c r="I44" s="56"/>
      <c r="J44" s="76"/>
      <c r="K44" s="31"/>
      <c r="L44" s="27"/>
      <c r="M44" s="28"/>
      <c r="N44" s="33"/>
      <c r="O44" s="59"/>
      <c r="Q44" s="35"/>
      <c r="R44" s="35"/>
      <c r="S44" s="35"/>
      <c r="T44" s="58"/>
    </row>
    <row r="45" spans="1:25" x14ac:dyDescent="0.2">
      <c r="A45" s="30"/>
      <c r="B45" s="77" t="s">
        <v>37</v>
      </c>
      <c r="C45" s="77"/>
      <c r="D45" s="77"/>
      <c r="E45" s="77"/>
      <c r="F45" s="77"/>
      <c r="G45" s="77"/>
      <c r="H45" s="77"/>
      <c r="I45" s="77"/>
      <c r="J45" s="77"/>
      <c r="K45" s="31"/>
      <c r="L45" s="27"/>
      <c r="M45" s="28"/>
      <c r="N45" s="33"/>
      <c r="O45" s="59"/>
      <c r="S45" s="60"/>
    </row>
    <row r="46" spans="1:25" ht="12.75" customHeight="1" x14ac:dyDescent="0.2">
      <c r="A46" s="30"/>
      <c r="B46" s="77" t="s">
        <v>64</v>
      </c>
      <c r="C46" s="77"/>
      <c r="D46" s="77"/>
      <c r="E46" s="77"/>
      <c r="F46" s="77"/>
      <c r="G46" s="77"/>
      <c r="H46" s="77"/>
      <c r="I46" s="77"/>
      <c r="J46" s="77"/>
      <c r="K46" s="31"/>
      <c r="L46" s="27"/>
      <c r="M46" s="28"/>
      <c r="S46" s="60"/>
    </row>
    <row r="47" spans="1:25" ht="12.75" customHeight="1" x14ac:dyDescent="0.2">
      <c r="A47" s="30"/>
      <c r="B47" s="77" t="s">
        <v>40</v>
      </c>
      <c r="C47" s="77"/>
      <c r="D47" s="77"/>
      <c r="E47" s="77"/>
      <c r="F47" s="77"/>
      <c r="G47" s="77"/>
      <c r="H47" s="77"/>
      <c r="I47" s="77"/>
      <c r="J47" s="77"/>
      <c r="K47" s="31"/>
      <c r="L47" s="27"/>
      <c r="M47" s="28"/>
      <c r="S47" s="60"/>
    </row>
    <row r="48" spans="1:25" ht="12.75" customHeight="1" x14ac:dyDescent="0.2">
      <c r="A48" s="30"/>
      <c r="B48" s="57"/>
      <c r="C48" s="57"/>
      <c r="D48" s="81"/>
      <c r="E48" s="79"/>
      <c r="F48" s="74"/>
      <c r="G48" s="81"/>
      <c r="H48" s="75"/>
      <c r="I48" s="75"/>
      <c r="J48" s="76"/>
      <c r="K48" s="31"/>
      <c r="L48" s="27"/>
      <c r="M48" s="28"/>
      <c r="S48" s="60"/>
    </row>
    <row r="49" spans="1:19" ht="12.75" customHeight="1" x14ac:dyDescent="0.2">
      <c r="A49" s="30"/>
      <c r="B49" s="57" t="s">
        <v>3</v>
      </c>
      <c r="C49" s="57"/>
      <c r="D49" s="81"/>
      <c r="E49" s="79"/>
      <c r="F49" s="74"/>
      <c r="G49" s="81"/>
      <c r="H49" s="75"/>
      <c r="I49" s="75"/>
      <c r="J49" s="76"/>
      <c r="K49" s="31"/>
      <c r="L49" s="27"/>
      <c r="M49" s="28"/>
      <c r="S49" s="60"/>
    </row>
    <row r="50" spans="1:19" ht="12.75" customHeight="1" x14ac:dyDescent="0.2">
      <c r="A50" s="30"/>
      <c r="B50" s="57" t="s">
        <v>11</v>
      </c>
      <c r="C50" s="57"/>
      <c r="D50" s="81"/>
      <c r="E50" s="79"/>
      <c r="F50" s="74"/>
      <c r="G50" s="81"/>
      <c r="H50" s="75"/>
      <c r="I50" s="75"/>
      <c r="J50" s="76"/>
      <c r="K50" s="31"/>
      <c r="L50" s="27"/>
      <c r="M50" s="28"/>
      <c r="S50" s="60"/>
    </row>
    <row r="51" spans="1:19" ht="12.75" customHeight="1" x14ac:dyDescent="0.2">
      <c r="A51" s="30"/>
      <c r="B51" s="57" t="s">
        <v>12</v>
      </c>
      <c r="C51" s="57"/>
      <c r="D51" s="81"/>
      <c r="E51" s="79"/>
      <c r="F51" s="74"/>
      <c r="G51" s="81"/>
      <c r="H51" s="75"/>
      <c r="I51" s="75"/>
      <c r="J51" s="76"/>
      <c r="K51" s="31"/>
      <c r="L51" s="27"/>
      <c r="M51" s="28"/>
      <c r="S51" s="60"/>
    </row>
    <row r="52" spans="1:19" ht="12.75" customHeight="1" x14ac:dyDescent="0.2">
      <c r="A52" s="30"/>
      <c r="B52" s="57" t="s">
        <v>18</v>
      </c>
      <c r="C52" s="57"/>
      <c r="D52" s="81"/>
      <c r="E52" s="79"/>
      <c r="F52" s="74"/>
      <c r="G52" s="81"/>
      <c r="H52" s="75"/>
      <c r="I52" s="75"/>
      <c r="J52" s="76"/>
      <c r="K52" s="31"/>
      <c r="L52" s="27"/>
      <c r="M52" s="28"/>
      <c r="S52" s="60"/>
    </row>
    <row r="53" spans="1:19" ht="12.75" customHeight="1" x14ac:dyDescent="0.2">
      <c r="A53" s="30"/>
      <c r="B53" s="57"/>
      <c r="C53" s="57"/>
      <c r="D53" s="81"/>
      <c r="E53" s="79"/>
      <c r="F53" s="74"/>
      <c r="G53" s="81"/>
      <c r="H53" s="75"/>
      <c r="I53" s="75"/>
      <c r="J53" s="76"/>
      <c r="K53" s="31"/>
      <c r="L53" s="27"/>
      <c r="M53" s="28"/>
      <c r="S53" s="60"/>
    </row>
    <row r="54" spans="1:19" x14ac:dyDescent="0.2">
      <c r="A54" s="26"/>
      <c r="B54" s="82" t="s">
        <v>41</v>
      </c>
      <c r="C54" s="82"/>
      <c r="D54" s="83"/>
      <c r="E54" s="83"/>
      <c r="F54" s="83"/>
      <c r="G54" s="83"/>
      <c r="H54" s="83"/>
      <c r="I54" s="83"/>
      <c r="J54" s="84"/>
      <c r="K54" s="31"/>
      <c r="L54" s="27"/>
      <c r="M54" s="28"/>
    </row>
    <row r="55" spans="1:19" ht="12.75" customHeight="1" x14ac:dyDescent="0.2">
      <c r="A55" s="26"/>
      <c r="B55" s="85" t="s">
        <v>47</v>
      </c>
      <c r="C55" s="85"/>
      <c r="D55" s="83"/>
      <c r="E55" s="83"/>
      <c r="F55" s="83"/>
      <c r="G55" s="83"/>
      <c r="H55" s="83"/>
      <c r="I55" s="83"/>
      <c r="J55" s="84"/>
      <c r="K55" s="31"/>
      <c r="L55" s="27"/>
      <c r="M55" s="28"/>
    </row>
    <row r="56" spans="1:19" x14ac:dyDescent="0.2">
      <c r="A56" s="26"/>
      <c r="B56" s="85" t="s">
        <v>48</v>
      </c>
      <c r="C56" s="85"/>
      <c r="D56" s="83"/>
      <c r="E56" s="83"/>
      <c r="F56" s="83"/>
      <c r="G56" s="83"/>
      <c r="H56" s="83"/>
      <c r="I56" s="83"/>
      <c r="J56" s="84"/>
      <c r="K56" s="31"/>
      <c r="L56" s="27"/>
      <c r="M56" s="28"/>
    </row>
    <row r="57" spans="1:19" x14ac:dyDescent="0.2">
      <c r="A57" s="30"/>
      <c r="B57" s="85" t="s">
        <v>49</v>
      </c>
      <c r="C57" s="39"/>
      <c r="D57" s="70"/>
      <c r="E57" s="70"/>
      <c r="F57" s="70"/>
      <c r="G57" s="70"/>
      <c r="H57" s="70"/>
      <c r="I57" s="70"/>
      <c r="J57" s="31"/>
      <c r="K57" s="31"/>
      <c r="L57" s="27"/>
      <c r="M57" s="32"/>
      <c r="N57" s="33"/>
      <c r="O57" s="34"/>
      <c r="R57" s="37"/>
    </row>
    <row r="58" spans="1:19" x14ac:dyDescent="0.2">
      <c r="A58" s="2"/>
      <c r="B58" s="2"/>
      <c r="C58" s="2"/>
      <c r="D58" s="11"/>
      <c r="E58" s="11"/>
      <c r="F58" s="11"/>
      <c r="G58" s="11"/>
      <c r="H58" s="69"/>
      <c r="I58" s="69"/>
      <c r="J58" s="31"/>
      <c r="K58" s="31"/>
      <c r="L58" s="27"/>
      <c r="M58" s="32"/>
      <c r="N58" s="33"/>
      <c r="O58" s="34"/>
      <c r="R58" s="37"/>
    </row>
    <row r="59" spans="1:19" ht="18.75" customHeight="1" x14ac:dyDescent="0.2">
      <c r="A59" s="2"/>
      <c r="B59" s="44" t="s">
        <v>36</v>
      </c>
      <c r="C59" s="2"/>
      <c r="D59" s="11"/>
      <c r="E59" s="11"/>
      <c r="F59" s="11"/>
      <c r="G59" s="11"/>
      <c r="H59" s="11"/>
      <c r="I59" s="11"/>
      <c r="J59" s="2"/>
      <c r="K59" s="41"/>
      <c r="L59" s="18" t="s">
        <v>30</v>
      </c>
      <c r="M59" s="42">
        <f>SUM(M20:M58)</f>
        <v>19100</v>
      </c>
      <c r="N59" s="43" t="e">
        <f>#REF!/M59</f>
        <v>#REF!</v>
      </c>
      <c r="O59" s="43" t="e">
        <f>1-N59</f>
        <v>#REF!</v>
      </c>
    </row>
    <row r="60" spans="1:19" ht="18.75" customHeight="1" x14ac:dyDescent="0.2">
      <c r="A60" s="2"/>
      <c r="B60" s="44"/>
      <c r="C60" s="2"/>
      <c r="D60" s="11"/>
      <c r="E60" s="11"/>
      <c r="F60" s="11"/>
      <c r="G60" s="11"/>
      <c r="H60" s="11"/>
      <c r="I60" s="11"/>
      <c r="J60" s="2"/>
      <c r="K60" s="2"/>
      <c r="L60" s="18" t="s">
        <v>31</v>
      </c>
      <c r="M60" s="42">
        <f>M59*0.24</f>
        <v>4584</v>
      </c>
    </row>
    <row r="61" spans="1:19" ht="15" customHeight="1" x14ac:dyDescent="0.2">
      <c r="A61" s="2"/>
      <c r="B61" s="44"/>
      <c r="C61" s="2"/>
      <c r="D61" s="11"/>
      <c r="E61" s="11"/>
      <c r="F61" s="96" t="s">
        <v>19</v>
      </c>
      <c r="G61" s="96"/>
      <c r="H61" s="96"/>
      <c r="I61" s="97"/>
      <c r="J61" s="97"/>
      <c r="K61" s="97"/>
      <c r="L61" s="97"/>
      <c r="M61" s="42">
        <f>M59+M60</f>
        <v>23684</v>
      </c>
    </row>
    <row r="62" spans="1:19" x14ac:dyDescent="0.2">
      <c r="A62" s="2"/>
      <c r="B62" s="2"/>
      <c r="C62" s="2"/>
      <c r="D62" s="11"/>
      <c r="E62" s="11"/>
      <c r="F62" s="17"/>
      <c r="G62" s="11"/>
      <c r="H62" s="11"/>
      <c r="I62" s="11"/>
      <c r="J62" s="2"/>
      <c r="K62" s="2"/>
      <c r="L62" s="45"/>
      <c r="M62" s="42"/>
    </row>
    <row r="63" spans="1:19" x14ac:dyDescent="0.2">
      <c r="A63" s="2"/>
      <c r="B63" s="2"/>
      <c r="C63" s="2"/>
      <c r="D63" s="11"/>
      <c r="E63" s="11"/>
      <c r="F63" s="17"/>
      <c r="G63" s="11"/>
      <c r="H63" s="11"/>
      <c r="I63" s="11"/>
      <c r="J63" s="2"/>
      <c r="K63" s="2"/>
      <c r="L63" s="45"/>
      <c r="M63" s="42"/>
    </row>
    <row r="64" spans="1:19" x14ac:dyDescent="0.2">
      <c r="A64" s="2"/>
      <c r="B64" s="2"/>
      <c r="C64" s="2"/>
      <c r="D64" s="11"/>
      <c r="E64" s="11"/>
      <c r="F64" s="17"/>
      <c r="G64" s="11"/>
      <c r="H64" s="11"/>
      <c r="I64" s="11"/>
      <c r="J64" s="2"/>
      <c r="K64" s="2"/>
      <c r="L64" s="45"/>
      <c r="M64" s="42"/>
    </row>
    <row r="65" spans="1:24" x14ac:dyDescent="0.2">
      <c r="A65" s="30"/>
      <c r="B65" s="44"/>
      <c r="C65" s="44"/>
      <c r="D65" s="64"/>
      <c r="E65" s="64"/>
      <c r="F65" s="64"/>
      <c r="G65" s="64"/>
      <c r="H65" s="11"/>
      <c r="I65" s="11"/>
      <c r="J65" s="2"/>
      <c r="K65" s="31"/>
      <c r="L65" s="27"/>
      <c r="M65" s="28"/>
    </row>
    <row r="66" spans="1:24" x14ac:dyDescent="0.2">
      <c r="A66" s="1"/>
      <c r="B66" s="2"/>
      <c r="C66" s="2"/>
      <c r="D66" s="11"/>
      <c r="E66" s="11"/>
      <c r="F66" s="11"/>
      <c r="G66" s="11"/>
      <c r="H66" s="11"/>
      <c r="I66" s="11"/>
      <c r="J66" s="4"/>
      <c r="K66" s="5"/>
      <c r="L66" s="5"/>
      <c r="M66" s="5"/>
    </row>
    <row r="67" spans="1:24" x14ac:dyDescent="0.2">
      <c r="A67" s="1"/>
      <c r="B67" s="2"/>
      <c r="C67" s="2"/>
      <c r="D67" s="11"/>
      <c r="E67" s="11"/>
      <c r="F67" s="11"/>
      <c r="G67" s="11"/>
      <c r="H67" s="11"/>
      <c r="I67" s="11"/>
      <c r="J67" s="92">
        <f>J2</f>
        <v>46112</v>
      </c>
      <c r="K67" s="95"/>
      <c r="L67" s="95"/>
      <c r="M67" s="95"/>
    </row>
    <row r="68" spans="1:24" ht="18" customHeight="1" x14ac:dyDescent="0.2">
      <c r="A68" s="1"/>
      <c r="B68" s="5"/>
      <c r="C68" s="5"/>
      <c r="D68" s="11"/>
      <c r="E68" s="11"/>
      <c r="F68" s="11"/>
      <c r="G68" s="11"/>
      <c r="H68" s="67"/>
      <c r="I68" s="67"/>
      <c r="J68" s="7"/>
      <c r="K68" s="7"/>
      <c r="L68" s="92"/>
      <c r="M68" s="93"/>
      <c r="X68" s="6" t="s">
        <v>6</v>
      </c>
    </row>
    <row r="69" spans="1:24" ht="18" customHeight="1" x14ac:dyDescent="0.2">
      <c r="A69" s="8" t="s">
        <v>10</v>
      </c>
      <c r="B69" s="2"/>
      <c r="C69" s="2"/>
      <c r="D69" s="11"/>
      <c r="E69" s="11"/>
      <c r="F69" s="11"/>
      <c r="G69" s="11"/>
      <c r="H69" s="67"/>
      <c r="I69" s="67"/>
      <c r="J69" s="94"/>
      <c r="K69" s="94"/>
      <c r="L69" s="94"/>
      <c r="M69" s="94"/>
      <c r="X69" s="6" t="s">
        <v>7</v>
      </c>
    </row>
    <row r="70" spans="1:24" x14ac:dyDescent="0.2">
      <c r="A70" s="9" t="s">
        <v>9</v>
      </c>
      <c r="B70" s="2"/>
      <c r="C70" s="2"/>
      <c r="D70" s="11"/>
      <c r="E70" s="11"/>
      <c r="F70" s="11"/>
      <c r="G70" s="11"/>
      <c r="H70" s="67"/>
      <c r="I70" s="67"/>
      <c r="J70" s="94"/>
      <c r="K70" s="94"/>
      <c r="L70" s="94"/>
      <c r="M70" s="94"/>
    </row>
    <row r="71" spans="1:24" x14ac:dyDescent="0.2">
      <c r="A71" s="9" t="s">
        <v>32</v>
      </c>
      <c r="B71" s="2"/>
      <c r="C71" s="2"/>
      <c r="D71" s="11"/>
      <c r="E71" s="11"/>
      <c r="F71" s="11"/>
      <c r="G71" s="11"/>
      <c r="H71" s="67"/>
      <c r="I71" s="67"/>
      <c r="J71" s="94"/>
      <c r="K71" s="94"/>
      <c r="L71" s="94"/>
      <c r="M71" s="94"/>
    </row>
    <row r="72" spans="1:24" x14ac:dyDescent="0.2">
      <c r="A72" s="9" t="s">
        <v>25</v>
      </c>
      <c r="B72" s="2"/>
      <c r="C72" s="2"/>
      <c r="D72" s="11"/>
      <c r="E72" s="11"/>
      <c r="F72" s="11"/>
      <c r="G72" s="11"/>
      <c r="H72" s="67"/>
      <c r="I72" s="67"/>
      <c r="J72" s="94"/>
      <c r="K72" s="94"/>
      <c r="L72" s="94"/>
      <c r="M72" s="94"/>
    </row>
    <row r="73" spans="1:24" x14ac:dyDescent="0.2">
      <c r="A73" s="9" t="s">
        <v>26</v>
      </c>
      <c r="B73" s="2"/>
      <c r="C73" s="2"/>
      <c r="D73" s="11"/>
      <c r="E73" s="11"/>
      <c r="F73" s="11"/>
      <c r="G73" s="11"/>
      <c r="H73" s="67"/>
      <c r="I73" s="67"/>
      <c r="J73" s="94"/>
      <c r="K73" s="94"/>
      <c r="L73" s="94"/>
      <c r="M73" s="94"/>
    </row>
    <row r="74" spans="1:24" x14ac:dyDescent="0.2">
      <c r="A74" s="10"/>
      <c r="B74" s="2"/>
      <c r="C74" s="2"/>
      <c r="D74" s="11"/>
      <c r="E74" s="11"/>
      <c r="F74" s="11"/>
      <c r="G74" s="11"/>
      <c r="H74" s="11"/>
      <c r="I74" s="11"/>
      <c r="J74" s="2"/>
      <c r="K74" s="2"/>
      <c r="L74" s="11"/>
      <c r="M74" s="2"/>
    </row>
    <row r="75" spans="1:24" x14ac:dyDescent="0.2">
      <c r="A75" s="1"/>
      <c r="B75" s="2"/>
      <c r="C75" s="2"/>
      <c r="D75" s="11"/>
      <c r="E75" s="11"/>
      <c r="F75" s="11"/>
      <c r="G75" s="11"/>
      <c r="H75" s="11"/>
      <c r="I75" s="11"/>
      <c r="J75" s="2"/>
      <c r="K75" s="2"/>
      <c r="L75" s="2"/>
      <c r="M75" s="2"/>
    </row>
    <row r="76" spans="1:24" x14ac:dyDescent="0.2">
      <c r="A76" s="2"/>
      <c r="B76" s="12" t="s">
        <v>1</v>
      </c>
      <c r="C76" s="13" t="s">
        <v>20</v>
      </c>
      <c r="D76" s="11"/>
      <c r="E76" s="11"/>
      <c r="F76" s="11"/>
      <c r="G76" s="11"/>
      <c r="H76" s="11"/>
      <c r="I76" s="11"/>
      <c r="J76" s="2"/>
      <c r="K76" s="2" t="s">
        <v>2</v>
      </c>
      <c r="L76" s="14"/>
      <c r="M76" s="2"/>
    </row>
    <row r="77" spans="1:24" x14ac:dyDescent="0.2">
      <c r="A77" s="2"/>
      <c r="B77" s="3"/>
      <c r="C77" s="3"/>
      <c r="D77" s="11"/>
      <c r="E77" s="11"/>
      <c r="F77" s="11"/>
      <c r="G77" s="11"/>
      <c r="H77" s="11"/>
      <c r="I77" s="11"/>
      <c r="J77" s="2"/>
      <c r="K77" s="2" t="s">
        <v>8</v>
      </c>
      <c r="L77" s="2"/>
      <c r="M77" s="2"/>
    </row>
    <row r="78" spans="1:24" x14ac:dyDescent="0.2">
      <c r="A78" s="35" t="s">
        <v>50</v>
      </c>
      <c r="B78" s="35"/>
      <c r="C78" s="3"/>
      <c r="D78" s="3"/>
      <c r="E78" s="3"/>
      <c r="F78" s="3"/>
      <c r="G78" s="3"/>
      <c r="H78" s="3"/>
      <c r="I78" s="3"/>
      <c r="J78" s="3"/>
      <c r="K78" s="3"/>
      <c r="L78" s="3"/>
      <c r="M78" s="15"/>
      <c r="N78" s="16"/>
      <c r="O78" s="16"/>
      <c r="P78" s="16"/>
      <c r="Q78" s="16"/>
      <c r="R78" s="16"/>
    </row>
    <row r="79" spans="1:24" x14ac:dyDescent="0.2">
      <c r="A79" s="35" t="s">
        <v>51</v>
      </c>
      <c r="B79" s="35"/>
      <c r="C79" s="3"/>
      <c r="D79" s="3"/>
      <c r="E79" s="3"/>
      <c r="F79" s="3"/>
      <c r="G79" s="3"/>
      <c r="H79" s="3"/>
      <c r="I79" s="3"/>
      <c r="J79" s="3"/>
      <c r="K79" s="3"/>
      <c r="L79" s="3"/>
      <c r="M79" s="15"/>
      <c r="N79" s="16"/>
      <c r="O79" s="16"/>
      <c r="P79" s="16"/>
      <c r="Q79" s="16"/>
      <c r="R79" s="16"/>
    </row>
    <row r="80" spans="1:24" ht="5.25" customHeight="1" x14ac:dyDescent="0.2">
      <c r="A80" s="2"/>
      <c r="B80" s="88"/>
      <c r="C80" s="88"/>
      <c r="D80" s="88"/>
      <c r="E80" s="88"/>
      <c r="F80" s="88"/>
      <c r="G80" s="88"/>
      <c r="H80" s="88"/>
      <c r="I80" s="88"/>
      <c r="J80" s="15"/>
      <c r="K80" s="16"/>
      <c r="L80" s="16"/>
      <c r="M80" s="16"/>
    </row>
    <row r="81" spans="1:25" ht="15.75" x14ac:dyDescent="0.25">
      <c r="A81" s="17"/>
      <c r="B81" s="2"/>
      <c r="C81" s="2"/>
      <c r="D81" s="11"/>
      <c r="E81" s="11"/>
      <c r="F81" s="11"/>
      <c r="G81" s="11"/>
      <c r="H81" s="11"/>
      <c r="I81" s="11"/>
      <c r="J81" s="2"/>
      <c r="K81" s="2"/>
      <c r="L81" s="61" t="s">
        <v>27</v>
      </c>
      <c r="M81" s="62">
        <f>M16</f>
        <v>14018</v>
      </c>
    </row>
    <row r="82" spans="1:25" ht="3.75" customHeight="1" x14ac:dyDescent="0.2">
      <c r="A82" s="2"/>
      <c r="B82" s="2"/>
      <c r="C82" s="2"/>
      <c r="D82" s="11"/>
      <c r="E82" s="11"/>
      <c r="F82" s="11"/>
      <c r="G82" s="11"/>
      <c r="H82" s="11"/>
      <c r="I82" s="11"/>
      <c r="J82" s="2"/>
      <c r="K82" s="2"/>
      <c r="L82" s="2"/>
      <c r="M82" s="2"/>
    </row>
    <row r="83" spans="1:25" ht="22.5" x14ac:dyDescent="0.2">
      <c r="A83" s="98" t="s">
        <v>43</v>
      </c>
      <c r="B83" s="99"/>
      <c r="C83" s="99"/>
      <c r="D83" s="99"/>
      <c r="E83" s="99"/>
      <c r="F83" s="99"/>
      <c r="G83" s="68"/>
      <c r="H83" s="19"/>
      <c r="I83" s="19"/>
      <c r="J83" s="20" t="s">
        <v>28</v>
      </c>
      <c r="K83" s="21" t="s">
        <v>29</v>
      </c>
      <c r="L83" s="21" t="s">
        <v>0</v>
      </c>
      <c r="M83" s="21" t="s">
        <v>42</v>
      </c>
      <c r="N83" s="22" t="s">
        <v>4</v>
      </c>
      <c r="O83" s="23" t="s">
        <v>5</v>
      </c>
    </row>
    <row r="84" spans="1:25" ht="3" customHeight="1" x14ac:dyDescent="0.2">
      <c r="A84" s="3"/>
      <c r="B84" s="89"/>
      <c r="C84" s="89"/>
      <c r="D84" s="89"/>
      <c r="E84" s="89"/>
      <c r="F84" s="89"/>
      <c r="G84" s="11"/>
      <c r="H84" s="11"/>
      <c r="I84" s="11"/>
      <c r="J84" s="2"/>
      <c r="K84" s="24"/>
      <c r="L84" s="25"/>
      <c r="M84" s="25"/>
    </row>
    <row r="85" spans="1:25" ht="14.25" x14ac:dyDescent="0.2">
      <c r="A85" s="53" t="s">
        <v>17</v>
      </c>
      <c r="B85" s="54" t="s">
        <v>14</v>
      </c>
      <c r="C85" s="35"/>
      <c r="D85" s="55" t="s">
        <v>44</v>
      </c>
      <c r="E85" s="55" t="s">
        <v>45</v>
      </c>
      <c r="F85" s="55" t="s">
        <v>13</v>
      </c>
      <c r="G85" s="55" t="s">
        <v>45</v>
      </c>
      <c r="H85" s="55" t="s">
        <v>46</v>
      </c>
      <c r="I85" s="55" t="s">
        <v>46</v>
      </c>
      <c r="J85" s="36"/>
      <c r="K85" s="31"/>
      <c r="L85" s="27"/>
      <c r="M85" s="32"/>
      <c r="N85" s="33"/>
      <c r="O85" s="34"/>
      <c r="R85" s="36"/>
      <c r="Y85" s="40"/>
    </row>
    <row r="86" spans="1:25" x14ac:dyDescent="0.2">
      <c r="A86" s="30"/>
      <c r="B86" s="36" t="s">
        <v>33</v>
      </c>
      <c r="C86" s="38"/>
      <c r="D86" s="56">
        <v>120</v>
      </c>
      <c r="E86" s="56" t="s">
        <v>15</v>
      </c>
      <c r="F86" s="56">
        <v>60</v>
      </c>
      <c r="G86" s="56" t="s">
        <v>45</v>
      </c>
      <c r="H86" s="56">
        <v>230</v>
      </c>
      <c r="I86" s="56">
        <v>230</v>
      </c>
      <c r="J86" s="63" t="s">
        <v>16</v>
      </c>
      <c r="K86" s="72">
        <f>I86*D86/10000</f>
        <v>2.76</v>
      </c>
      <c r="L86" s="73">
        <v>650</v>
      </c>
      <c r="M86" s="32">
        <f>K86*L86</f>
        <v>1793.9999999999998</v>
      </c>
      <c r="N86" s="33"/>
      <c r="O86" s="34"/>
      <c r="R86" s="36"/>
      <c r="Y86" s="40"/>
    </row>
    <row r="87" spans="1:25" x14ac:dyDescent="0.2">
      <c r="A87" s="30"/>
      <c r="B87" s="36" t="s">
        <v>23</v>
      </c>
      <c r="C87" s="38"/>
      <c r="D87" s="56"/>
      <c r="E87" s="56"/>
      <c r="F87" s="56"/>
      <c r="G87" s="56"/>
      <c r="H87" s="56"/>
      <c r="I87" s="56"/>
      <c r="J87" s="63"/>
      <c r="K87" s="31"/>
      <c r="L87" s="27"/>
      <c r="M87" s="32"/>
      <c r="N87" s="33"/>
      <c r="O87" s="34"/>
      <c r="R87" s="36"/>
      <c r="Y87" s="40"/>
    </row>
    <row r="88" spans="1:25" x14ac:dyDescent="0.2">
      <c r="A88" s="30"/>
      <c r="B88" s="36" t="s">
        <v>24</v>
      </c>
      <c r="C88" s="38"/>
      <c r="D88" s="56"/>
      <c r="E88" s="56"/>
      <c r="F88" s="56"/>
      <c r="G88" s="56"/>
      <c r="H88" s="56"/>
      <c r="I88" s="56"/>
      <c r="J88" s="63"/>
      <c r="K88" s="31"/>
      <c r="L88" s="27"/>
      <c r="M88" s="32"/>
      <c r="N88" s="33"/>
      <c r="O88" s="34"/>
      <c r="R88" s="36"/>
      <c r="Y88" s="40"/>
    </row>
    <row r="89" spans="1:25" x14ac:dyDescent="0.2">
      <c r="A89" s="30"/>
      <c r="B89" s="36" t="s">
        <v>34</v>
      </c>
      <c r="C89" s="38"/>
      <c r="D89" s="56">
        <v>180</v>
      </c>
      <c r="E89" s="56" t="s">
        <v>15</v>
      </c>
      <c r="F89" s="56">
        <v>60</v>
      </c>
      <c r="G89" s="56" t="s">
        <v>45</v>
      </c>
      <c r="H89" s="56">
        <v>230</v>
      </c>
      <c r="I89" s="56">
        <v>230</v>
      </c>
      <c r="J89" s="63" t="s">
        <v>16</v>
      </c>
      <c r="K89" s="72">
        <f>I89*D89/10000</f>
        <v>4.1399999999999997</v>
      </c>
      <c r="L89" s="73">
        <v>650</v>
      </c>
      <c r="M89" s="32">
        <f>K89*L89</f>
        <v>2691</v>
      </c>
      <c r="N89" s="33"/>
      <c r="O89" s="34"/>
      <c r="R89" s="36"/>
      <c r="Y89" s="40"/>
    </row>
    <row r="90" spans="1:25" x14ac:dyDescent="0.2">
      <c r="A90" s="30"/>
      <c r="B90" s="36" t="s">
        <v>23</v>
      </c>
      <c r="C90" s="38"/>
      <c r="D90" s="56"/>
      <c r="E90" s="56"/>
      <c r="F90" s="56"/>
      <c r="G90" s="56"/>
      <c r="H90" s="56"/>
      <c r="I90" s="56"/>
      <c r="J90" s="63"/>
      <c r="K90" s="31"/>
      <c r="L90" s="27"/>
      <c r="M90" s="32"/>
      <c r="N90" s="33"/>
      <c r="O90" s="34"/>
      <c r="R90" s="36"/>
      <c r="Y90" s="40"/>
    </row>
    <row r="91" spans="1:25" x14ac:dyDescent="0.2">
      <c r="A91" s="30"/>
      <c r="B91" s="36" t="s">
        <v>24</v>
      </c>
      <c r="C91" s="38"/>
      <c r="D91" s="56"/>
      <c r="E91" s="56"/>
      <c r="F91" s="56"/>
      <c r="G91" s="56"/>
      <c r="H91" s="56"/>
      <c r="I91" s="56"/>
      <c r="J91" s="63"/>
      <c r="K91" s="31"/>
      <c r="L91" s="27"/>
      <c r="M91" s="32"/>
      <c r="N91" s="33"/>
      <c r="O91" s="34"/>
      <c r="R91" s="36"/>
      <c r="Y91" s="40"/>
    </row>
    <row r="92" spans="1:25" x14ac:dyDescent="0.2">
      <c r="A92" s="30"/>
      <c r="B92" s="36" t="s">
        <v>35</v>
      </c>
      <c r="C92" s="38"/>
      <c r="D92" s="56">
        <v>240</v>
      </c>
      <c r="E92" s="56" t="s">
        <v>15</v>
      </c>
      <c r="F92" s="56">
        <v>60</v>
      </c>
      <c r="G92" s="56" t="s">
        <v>45</v>
      </c>
      <c r="H92" s="56">
        <v>240</v>
      </c>
      <c r="I92" s="56">
        <v>240</v>
      </c>
      <c r="J92" s="63" t="s">
        <v>16</v>
      </c>
      <c r="K92" s="72">
        <f>I92*D92/10000</f>
        <v>5.76</v>
      </c>
      <c r="L92" s="73">
        <v>650</v>
      </c>
      <c r="M92" s="32">
        <f>K92*L92</f>
        <v>3744</v>
      </c>
      <c r="N92" s="33"/>
      <c r="O92" s="34"/>
      <c r="R92" s="36"/>
      <c r="Y92" s="40"/>
    </row>
    <row r="93" spans="1:25" x14ac:dyDescent="0.2">
      <c r="A93" s="30"/>
      <c r="B93" s="36" t="s">
        <v>23</v>
      </c>
      <c r="C93" s="38"/>
      <c r="D93" s="56"/>
      <c r="E93" s="56"/>
      <c r="F93" s="56"/>
      <c r="G93" s="56"/>
      <c r="H93" s="56"/>
      <c r="I93" s="56"/>
      <c r="J93" s="63"/>
      <c r="K93" s="31"/>
      <c r="L93" s="27"/>
      <c r="M93" s="32"/>
      <c r="N93" s="33"/>
      <c r="O93" s="34"/>
      <c r="R93" s="36"/>
      <c r="Y93" s="40"/>
    </row>
    <row r="94" spans="1:25" x14ac:dyDescent="0.2">
      <c r="A94" s="30"/>
      <c r="B94" s="36" t="s">
        <v>24</v>
      </c>
      <c r="C94" s="38"/>
      <c r="D94" s="56"/>
      <c r="E94" s="56"/>
      <c r="F94" s="56"/>
      <c r="G94" s="56"/>
      <c r="H94" s="56"/>
      <c r="I94" s="56"/>
      <c r="J94" s="63"/>
      <c r="K94" s="31"/>
      <c r="L94" s="27"/>
      <c r="M94" s="32"/>
      <c r="N94" s="33"/>
      <c r="O94" s="34"/>
      <c r="R94" s="36"/>
      <c r="Y94" s="40"/>
    </row>
    <row r="95" spans="1:25" x14ac:dyDescent="0.2">
      <c r="A95" s="30"/>
      <c r="B95" s="36"/>
      <c r="C95" s="38"/>
      <c r="D95" s="56"/>
      <c r="E95" s="56"/>
      <c r="F95" s="56"/>
      <c r="G95" s="56"/>
      <c r="H95" s="56"/>
      <c r="I95" s="56"/>
      <c r="J95" s="63"/>
      <c r="K95" s="72"/>
      <c r="L95" s="73"/>
      <c r="M95" s="32"/>
      <c r="N95" s="33"/>
      <c r="O95" s="34"/>
      <c r="R95" s="36"/>
      <c r="Y95" s="40"/>
    </row>
    <row r="96" spans="1:25" x14ac:dyDescent="0.2">
      <c r="A96" s="30"/>
      <c r="B96" s="36"/>
      <c r="C96" s="38"/>
      <c r="D96" s="56"/>
      <c r="E96" s="56"/>
      <c r="F96" s="56"/>
      <c r="G96" s="56"/>
      <c r="H96" s="56"/>
      <c r="I96" s="56"/>
      <c r="J96" s="63"/>
      <c r="K96" s="31"/>
      <c r="L96" s="27"/>
      <c r="M96" s="32"/>
      <c r="N96" s="33"/>
      <c r="O96" s="34"/>
      <c r="R96" s="36"/>
      <c r="Y96" s="40"/>
    </row>
    <row r="97" spans="1:25" x14ac:dyDescent="0.2">
      <c r="A97" s="30"/>
      <c r="B97" s="36"/>
      <c r="C97" s="38"/>
      <c r="D97" s="56"/>
      <c r="E97" s="56"/>
      <c r="F97" s="56"/>
      <c r="G97" s="56"/>
      <c r="H97" s="56"/>
      <c r="I97" s="56"/>
      <c r="J97" s="63"/>
      <c r="K97" s="31"/>
      <c r="L97" s="27"/>
      <c r="M97" s="32"/>
      <c r="N97" s="33"/>
      <c r="O97" s="34"/>
      <c r="R97" s="36"/>
      <c r="Y97" s="40"/>
    </row>
    <row r="98" spans="1:25" x14ac:dyDescent="0.2">
      <c r="A98" s="30"/>
      <c r="B98" s="36"/>
      <c r="C98" s="38"/>
      <c r="D98" s="56"/>
      <c r="E98" s="56"/>
      <c r="F98" s="56"/>
      <c r="G98" s="56"/>
      <c r="H98" s="56"/>
      <c r="I98" s="56"/>
      <c r="J98" s="63"/>
      <c r="K98" s="72"/>
      <c r="L98" s="73"/>
      <c r="M98" s="32"/>
      <c r="N98" s="33"/>
      <c r="O98" s="34"/>
      <c r="R98" s="36"/>
      <c r="Y98" s="40"/>
    </row>
    <row r="99" spans="1:25" x14ac:dyDescent="0.2">
      <c r="A99" s="30"/>
      <c r="B99" s="36"/>
      <c r="C99" s="38"/>
      <c r="D99" s="56"/>
      <c r="E99" s="56"/>
      <c r="F99" s="56"/>
      <c r="G99" s="56"/>
      <c r="H99" s="56"/>
      <c r="I99" s="56"/>
      <c r="J99" s="52"/>
      <c r="K99" s="31"/>
      <c r="L99" s="27"/>
      <c r="M99" s="32"/>
      <c r="N99" s="33"/>
      <c r="O99" s="34"/>
      <c r="R99" s="36"/>
      <c r="Y99" s="40"/>
    </row>
    <row r="100" spans="1:25" x14ac:dyDescent="0.2">
      <c r="A100" s="30"/>
      <c r="B100" s="36"/>
      <c r="C100" s="38"/>
      <c r="D100" s="56"/>
      <c r="E100" s="56"/>
      <c r="F100" s="56"/>
      <c r="G100" s="56"/>
      <c r="H100" s="56"/>
      <c r="I100" s="56"/>
      <c r="J100" s="52"/>
      <c r="K100" s="31"/>
      <c r="L100" s="27"/>
      <c r="M100" s="32"/>
      <c r="N100" s="33"/>
      <c r="O100" s="34"/>
      <c r="R100" s="36"/>
      <c r="Y100" s="40"/>
    </row>
    <row r="101" spans="1:25" x14ac:dyDescent="0.2">
      <c r="A101" s="30"/>
      <c r="B101" s="39"/>
      <c r="C101" s="39"/>
      <c r="D101" s="70"/>
      <c r="E101" s="70"/>
      <c r="F101" s="70"/>
      <c r="G101" s="70"/>
      <c r="H101" s="56"/>
      <c r="I101" s="56"/>
      <c r="J101" s="31"/>
      <c r="K101" s="31"/>
      <c r="L101" s="27"/>
      <c r="M101" s="32"/>
      <c r="N101" s="33"/>
      <c r="O101" s="34"/>
      <c r="R101" s="36"/>
      <c r="Y101" s="40"/>
    </row>
    <row r="102" spans="1:25" x14ac:dyDescent="0.2">
      <c r="A102" s="30"/>
      <c r="B102" s="39"/>
      <c r="C102" s="39"/>
      <c r="D102" s="70"/>
      <c r="E102" s="70"/>
      <c r="F102" s="70"/>
      <c r="G102" s="70"/>
      <c r="H102" s="56"/>
      <c r="I102" s="56"/>
      <c r="J102" s="31"/>
      <c r="K102" s="31"/>
      <c r="L102" s="27"/>
      <c r="M102" s="32"/>
      <c r="N102" s="33"/>
      <c r="O102" s="34"/>
      <c r="R102" s="36"/>
      <c r="Y102" s="40"/>
    </row>
    <row r="103" spans="1:25" x14ac:dyDescent="0.2">
      <c r="A103" s="30"/>
      <c r="B103" s="39"/>
      <c r="C103" s="39"/>
      <c r="D103" s="70"/>
      <c r="E103" s="70"/>
      <c r="F103" s="70"/>
      <c r="G103" s="70"/>
      <c r="H103" s="56"/>
      <c r="I103" s="56"/>
      <c r="J103" s="31"/>
      <c r="K103" s="31"/>
      <c r="L103" s="27"/>
      <c r="M103" s="32"/>
      <c r="N103" s="33"/>
      <c r="O103" s="34"/>
      <c r="R103" s="36"/>
      <c r="Y103" s="40"/>
    </row>
    <row r="104" spans="1:25" x14ac:dyDescent="0.2">
      <c r="A104" s="30"/>
      <c r="B104" s="39"/>
      <c r="C104" s="39"/>
      <c r="D104" s="70"/>
      <c r="E104" s="70"/>
      <c r="F104" s="70"/>
      <c r="G104" s="70"/>
      <c r="H104" s="56"/>
      <c r="I104" s="56"/>
      <c r="J104" s="31"/>
      <c r="K104" s="31"/>
      <c r="L104" s="27"/>
      <c r="M104" s="32"/>
      <c r="N104" s="33"/>
      <c r="O104" s="34"/>
      <c r="R104" s="36"/>
      <c r="Y104" s="40"/>
    </row>
    <row r="105" spans="1:25" x14ac:dyDescent="0.2">
      <c r="A105" s="30"/>
      <c r="B105" s="39"/>
      <c r="C105" s="39"/>
      <c r="D105" s="70"/>
      <c r="E105" s="70"/>
      <c r="F105" s="70"/>
      <c r="G105" s="70"/>
      <c r="H105" s="56"/>
      <c r="I105" s="56"/>
      <c r="J105" s="31"/>
      <c r="K105" s="31"/>
      <c r="L105" s="27"/>
      <c r="M105" s="32"/>
      <c r="N105" s="33"/>
      <c r="O105" s="34"/>
      <c r="R105" s="36"/>
      <c r="Y105" s="40"/>
    </row>
    <row r="106" spans="1:25" x14ac:dyDescent="0.2">
      <c r="A106" s="30"/>
      <c r="B106" s="39"/>
      <c r="C106" s="39"/>
      <c r="D106" s="70"/>
      <c r="E106" s="70"/>
      <c r="F106" s="70"/>
      <c r="G106" s="70"/>
      <c r="H106" s="56"/>
      <c r="I106" s="56"/>
      <c r="J106" s="31"/>
      <c r="K106" s="31"/>
      <c r="L106" s="27"/>
      <c r="M106" s="32"/>
      <c r="N106" s="33"/>
      <c r="O106" s="34"/>
      <c r="R106" s="36"/>
      <c r="Y106" s="40"/>
    </row>
    <row r="107" spans="1:25" x14ac:dyDescent="0.2">
      <c r="A107" s="30"/>
      <c r="B107" s="39"/>
      <c r="C107" s="39"/>
      <c r="D107" s="70"/>
      <c r="E107" s="70"/>
      <c r="F107" s="70"/>
      <c r="G107" s="70"/>
      <c r="H107" s="56"/>
      <c r="I107" s="56"/>
      <c r="J107" s="31"/>
      <c r="K107" s="31"/>
      <c r="L107" s="27"/>
      <c r="M107" s="32"/>
      <c r="N107" s="33"/>
      <c r="O107" s="34"/>
      <c r="R107" s="36"/>
      <c r="Y107" s="40"/>
    </row>
    <row r="108" spans="1:25" x14ac:dyDescent="0.2">
      <c r="A108" s="30"/>
      <c r="B108" s="39"/>
      <c r="C108" s="39"/>
      <c r="D108" s="70"/>
      <c r="E108" s="70"/>
      <c r="F108" s="70"/>
      <c r="G108" s="70"/>
      <c r="H108" s="56"/>
      <c r="I108" s="56"/>
      <c r="J108" s="31"/>
      <c r="K108" s="31"/>
      <c r="L108" s="27"/>
      <c r="M108" s="32"/>
      <c r="N108" s="33"/>
      <c r="O108" s="34"/>
      <c r="R108" s="36"/>
      <c r="Y108" s="40"/>
    </row>
    <row r="109" spans="1:25" x14ac:dyDescent="0.2">
      <c r="A109" s="30"/>
      <c r="B109" s="39"/>
      <c r="C109" s="39"/>
      <c r="D109" s="70"/>
      <c r="E109" s="70"/>
      <c r="F109" s="70"/>
      <c r="G109" s="70"/>
      <c r="H109" s="56"/>
      <c r="I109" s="56"/>
      <c r="J109" s="31"/>
      <c r="K109" s="31"/>
      <c r="L109" s="27"/>
      <c r="M109" s="32"/>
      <c r="N109" s="33"/>
      <c r="O109" s="34"/>
      <c r="R109" s="36"/>
      <c r="Y109" s="40"/>
    </row>
    <row r="110" spans="1:25" x14ac:dyDescent="0.2">
      <c r="A110" s="30"/>
      <c r="B110" s="77" t="s">
        <v>39</v>
      </c>
      <c r="C110" s="77"/>
      <c r="D110" s="78"/>
      <c r="E110" s="79"/>
      <c r="F110" s="74"/>
      <c r="G110" s="80"/>
      <c r="H110" s="56"/>
      <c r="I110" s="56"/>
      <c r="J110" s="76"/>
      <c r="K110" s="31"/>
      <c r="L110" s="27"/>
      <c r="M110" s="28"/>
      <c r="N110" s="33"/>
      <c r="O110" s="59"/>
      <c r="Q110" s="35"/>
      <c r="R110" s="35"/>
      <c r="S110" s="35"/>
      <c r="T110" s="58"/>
    </row>
    <row r="111" spans="1:25" x14ac:dyDescent="0.2">
      <c r="A111" s="30"/>
      <c r="B111" s="77" t="s">
        <v>37</v>
      </c>
      <c r="C111" s="77"/>
      <c r="D111" s="77"/>
      <c r="E111" s="77"/>
      <c r="F111" s="77"/>
      <c r="G111" s="77"/>
      <c r="H111" s="77"/>
      <c r="I111" s="77"/>
      <c r="J111" s="77"/>
      <c r="K111" s="31"/>
      <c r="L111" s="27"/>
      <c r="M111" s="28"/>
      <c r="N111" s="33"/>
      <c r="O111" s="59"/>
      <c r="S111" s="60"/>
    </row>
    <row r="112" spans="1:25" ht="12.75" customHeight="1" x14ac:dyDescent="0.2">
      <c r="A112" s="30"/>
      <c r="B112" s="77" t="s">
        <v>38</v>
      </c>
      <c r="C112" s="77"/>
      <c r="D112" s="77"/>
      <c r="E112" s="77"/>
      <c r="F112" s="77"/>
      <c r="G112" s="77"/>
      <c r="H112" s="77"/>
      <c r="I112" s="77"/>
      <c r="J112" s="77"/>
      <c r="K112" s="31"/>
      <c r="L112" s="27"/>
      <c r="M112" s="28"/>
      <c r="S112" s="60"/>
    </row>
    <row r="113" spans="1:19" ht="12.75" customHeight="1" x14ac:dyDescent="0.2">
      <c r="A113" s="30"/>
      <c r="B113" s="77" t="s">
        <v>40</v>
      </c>
      <c r="C113" s="77"/>
      <c r="D113" s="77"/>
      <c r="E113" s="77"/>
      <c r="F113" s="77"/>
      <c r="G113" s="77"/>
      <c r="H113" s="77"/>
      <c r="I113" s="77"/>
      <c r="J113" s="77"/>
      <c r="K113" s="31"/>
      <c r="L113" s="27"/>
      <c r="M113" s="28"/>
      <c r="S113" s="60"/>
    </row>
    <row r="114" spans="1:19" ht="12.75" customHeight="1" x14ac:dyDescent="0.2">
      <c r="A114" s="30"/>
      <c r="B114" s="57"/>
      <c r="C114" s="57"/>
      <c r="D114" s="81"/>
      <c r="E114" s="79"/>
      <c r="F114" s="74"/>
      <c r="G114" s="81"/>
      <c r="H114" s="75"/>
      <c r="I114" s="75"/>
      <c r="J114" s="76"/>
      <c r="K114" s="31"/>
      <c r="L114" s="27"/>
      <c r="M114" s="28"/>
      <c r="S114" s="60"/>
    </row>
    <row r="115" spans="1:19" ht="12.75" customHeight="1" x14ac:dyDescent="0.2">
      <c r="A115" s="30"/>
      <c r="B115" s="57" t="s">
        <v>3</v>
      </c>
      <c r="C115" s="57"/>
      <c r="D115" s="81"/>
      <c r="E115" s="79"/>
      <c r="F115" s="74"/>
      <c r="G115" s="81"/>
      <c r="H115" s="75"/>
      <c r="I115" s="75"/>
      <c r="J115" s="76"/>
      <c r="K115" s="31"/>
      <c r="L115" s="27"/>
      <c r="M115" s="28"/>
      <c r="S115" s="60"/>
    </row>
    <row r="116" spans="1:19" ht="12.75" customHeight="1" x14ac:dyDescent="0.2">
      <c r="A116" s="30"/>
      <c r="B116" s="57" t="s">
        <v>11</v>
      </c>
      <c r="C116" s="57"/>
      <c r="D116" s="81"/>
      <c r="E116" s="79"/>
      <c r="F116" s="74"/>
      <c r="G116" s="81"/>
      <c r="H116" s="75"/>
      <c r="I116" s="75"/>
      <c r="J116" s="76"/>
      <c r="K116" s="31"/>
      <c r="L116" s="27"/>
      <c r="M116" s="28"/>
      <c r="S116" s="60"/>
    </row>
    <row r="117" spans="1:19" ht="12.75" customHeight="1" x14ac:dyDescent="0.2">
      <c r="A117" s="30"/>
      <c r="B117" s="57" t="s">
        <v>12</v>
      </c>
      <c r="C117" s="57"/>
      <c r="D117" s="81"/>
      <c r="E117" s="79"/>
      <c r="F117" s="74"/>
      <c r="G117" s="81"/>
      <c r="H117" s="75"/>
      <c r="I117" s="75"/>
      <c r="J117" s="76"/>
      <c r="K117" s="31"/>
      <c r="L117" s="27"/>
      <c r="M117" s="28"/>
      <c r="S117" s="60"/>
    </row>
    <row r="118" spans="1:19" ht="12.75" customHeight="1" x14ac:dyDescent="0.2">
      <c r="A118" s="30"/>
      <c r="B118" s="57" t="s">
        <v>18</v>
      </c>
      <c r="C118" s="57"/>
      <c r="D118" s="81"/>
      <c r="E118" s="79"/>
      <c r="F118" s="74"/>
      <c r="G118" s="81"/>
      <c r="H118" s="75"/>
      <c r="I118" s="75"/>
      <c r="J118" s="76"/>
      <c r="K118" s="31"/>
      <c r="L118" s="27"/>
      <c r="M118" s="28"/>
      <c r="S118" s="60"/>
    </row>
    <row r="119" spans="1:19" ht="12.75" customHeight="1" x14ac:dyDescent="0.2">
      <c r="A119" s="30"/>
      <c r="B119" s="57"/>
      <c r="C119" s="57"/>
      <c r="D119" s="81"/>
      <c r="E119" s="79"/>
      <c r="F119" s="74"/>
      <c r="G119" s="81"/>
      <c r="H119" s="75"/>
      <c r="I119" s="75"/>
      <c r="J119" s="76"/>
      <c r="K119" s="31"/>
      <c r="L119" s="27"/>
      <c r="M119" s="28"/>
      <c r="S119" s="60"/>
    </row>
    <row r="120" spans="1:19" x14ac:dyDescent="0.2">
      <c r="A120" s="26"/>
      <c r="B120" s="82" t="s">
        <v>41</v>
      </c>
      <c r="C120" s="82"/>
      <c r="D120" s="83"/>
      <c r="E120" s="83"/>
      <c r="F120" s="83"/>
      <c r="G120" s="83"/>
      <c r="H120" s="83"/>
      <c r="I120" s="83"/>
      <c r="J120" s="84"/>
      <c r="K120" s="31"/>
      <c r="L120" s="27"/>
      <c r="M120" s="28"/>
    </row>
    <row r="121" spans="1:19" ht="12.75" customHeight="1" x14ac:dyDescent="0.2">
      <c r="A121" s="26"/>
      <c r="B121" s="85" t="s">
        <v>47</v>
      </c>
      <c r="C121" s="85"/>
      <c r="D121" s="83"/>
      <c r="E121" s="83"/>
      <c r="F121" s="83"/>
      <c r="G121" s="83"/>
      <c r="H121" s="83"/>
      <c r="I121" s="83"/>
      <c r="J121" s="84"/>
      <c r="K121" s="31"/>
      <c r="L121" s="27"/>
      <c r="M121" s="28"/>
    </row>
    <row r="122" spans="1:19" x14ac:dyDescent="0.2">
      <c r="A122" s="26"/>
      <c r="B122" s="85" t="s">
        <v>48</v>
      </c>
      <c r="C122" s="85"/>
      <c r="D122" s="83"/>
      <c r="E122" s="83"/>
      <c r="F122" s="83"/>
      <c r="G122" s="83"/>
      <c r="H122" s="83"/>
      <c r="I122" s="83"/>
      <c r="J122" s="84"/>
      <c r="K122" s="31"/>
      <c r="L122" s="27"/>
      <c r="M122" s="28"/>
    </row>
    <row r="123" spans="1:19" x14ac:dyDescent="0.2">
      <c r="A123" s="30"/>
      <c r="B123" s="85" t="s">
        <v>49</v>
      </c>
      <c r="C123" s="39"/>
      <c r="D123" s="70"/>
      <c r="E123" s="70"/>
      <c r="F123" s="70"/>
      <c r="G123" s="70"/>
      <c r="H123" s="70"/>
      <c r="I123" s="70"/>
      <c r="J123" s="31"/>
      <c r="K123" s="31"/>
      <c r="L123" s="27"/>
      <c r="M123" s="32"/>
      <c r="N123" s="33"/>
      <c r="O123" s="34"/>
      <c r="R123" s="37"/>
    </row>
    <row r="124" spans="1:19" x14ac:dyDescent="0.2">
      <c r="A124" s="2"/>
      <c r="B124" s="2"/>
      <c r="C124" s="2"/>
      <c r="D124" s="11"/>
      <c r="E124" s="11"/>
      <c r="F124" s="11"/>
      <c r="G124" s="11"/>
      <c r="H124" s="69"/>
      <c r="I124" s="69"/>
      <c r="J124" s="31"/>
      <c r="K124" s="31"/>
      <c r="L124" s="27"/>
      <c r="M124" s="32"/>
      <c r="N124" s="33"/>
      <c r="O124" s="34"/>
      <c r="R124" s="37"/>
    </row>
    <row r="125" spans="1:19" ht="18.75" customHeight="1" x14ac:dyDescent="0.2">
      <c r="A125" s="2"/>
      <c r="B125" s="44" t="s">
        <v>36</v>
      </c>
      <c r="C125" s="2"/>
      <c r="D125" s="11"/>
      <c r="E125" s="11"/>
      <c r="F125" s="11"/>
      <c r="G125" s="11"/>
      <c r="H125" s="11"/>
      <c r="I125" s="11"/>
      <c r="J125" s="2"/>
      <c r="K125" s="41"/>
      <c r="L125" s="18" t="s">
        <v>30</v>
      </c>
      <c r="M125" s="42">
        <f>SUM(M86:M124)</f>
        <v>8229</v>
      </c>
      <c r="N125" s="43"/>
      <c r="O125" s="43"/>
    </row>
    <row r="126" spans="1:19" ht="18.75" customHeight="1" x14ac:dyDescent="0.2">
      <c r="A126" s="2"/>
      <c r="B126" s="44"/>
      <c r="C126" s="2"/>
      <c r="D126" s="11"/>
      <c r="E126" s="11"/>
      <c r="F126" s="11"/>
      <c r="G126" s="11"/>
      <c r="H126" s="11"/>
      <c r="I126" s="11"/>
      <c r="J126" s="2"/>
      <c r="K126" s="2"/>
      <c r="L126" s="18" t="s">
        <v>31</v>
      </c>
      <c r="M126" s="42">
        <f>M125*0.24</f>
        <v>1974.96</v>
      </c>
    </row>
    <row r="127" spans="1:19" ht="15" customHeight="1" x14ac:dyDescent="0.2">
      <c r="A127" s="2"/>
      <c r="B127" s="44"/>
      <c r="C127" s="2"/>
      <c r="D127" s="11"/>
      <c r="E127" s="11"/>
      <c r="F127" s="96" t="s">
        <v>19</v>
      </c>
      <c r="G127" s="96"/>
      <c r="H127" s="96"/>
      <c r="I127" s="97"/>
      <c r="J127" s="97"/>
      <c r="K127" s="97"/>
      <c r="L127" s="97"/>
      <c r="M127" s="42">
        <f>M125+M126</f>
        <v>10203.959999999999</v>
      </c>
    </row>
    <row r="128" spans="1:19" x14ac:dyDescent="0.2">
      <c r="A128" s="2"/>
      <c r="B128" s="2"/>
      <c r="C128" s="2"/>
      <c r="D128" s="11"/>
      <c r="E128" s="11"/>
      <c r="F128" s="17"/>
      <c r="G128" s="11"/>
      <c r="H128" s="11"/>
      <c r="I128" s="11"/>
      <c r="J128" s="2"/>
      <c r="K128" s="2"/>
      <c r="L128" s="45"/>
      <c r="M128" s="42"/>
    </row>
    <row r="129" spans="1:13" x14ac:dyDescent="0.2">
      <c r="A129" s="2"/>
      <c r="B129" s="2"/>
      <c r="C129" s="2"/>
      <c r="D129" s="11"/>
      <c r="E129" s="11"/>
      <c r="F129" s="17"/>
      <c r="G129" s="11"/>
      <c r="H129" s="11"/>
      <c r="I129" s="11"/>
      <c r="J129" s="2"/>
      <c r="K129" s="2"/>
      <c r="L129" s="45"/>
      <c r="M129" s="42"/>
    </row>
    <row r="130" spans="1:13" x14ac:dyDescent="0.2">
      <c r="A130" s="30"/>
      <c r="B130" s="44"/>
      <c r="C130" s="44"/>
      <c r="D130" s="64"/>
      <c r="E130" s="64"/>
      <c r="F130" s="64"/>
      <c r="G130" s="64"/>
      <c r="H130" s="11"/>
      <c r="I130" s="11"/>
      <c r="J130" s="2"/>
      <c r="K130" s="31"/>
      <c r="L130" s="27"/>
      <c r="M130" s="28"/>
    </row>
    <row r="145" spans="1:13" x14ac:dyDescent="0.2">
      <c r="A145" s="46"/>
      <c r="B145" s="47"/>
      <c r="C145" s="47"/>
      <c r="D145" s="65"/>
      <c r="E145" s="65"/>
      <c r="F145" s="65"/>
      <c r="G145" s="65"/>
      <c r="H145" s="71"/>
      <c r="I145" s="71"/>
      <c r="J145" s="16"/>
      <c r="K145" s="48"/>
      <c r="L145" s="49"/>
      <c r="M145" s="32"/>
    </row>
  </sheetData>
  <sheetProtection formatCells="0" selectLockedCells="1" sort="0"/>
  <protectedRanges>
    <protectedRange sqref="B19:K19 B84:K84" name="Description and Qty"/>
    <protectedRange sqref="H130:J130 H65:J65" name="Description and Qty_1_1_5_1"/>
    <protectedRange sqref="B130:G130 B65:G65 B59:B61 B125:B127" name="Description and Qty_2_2_1_1_1_1"/>
    <protectedRange sqref="B130:G130 B65:G65 B59:B61 B125:B127" name="Description and Qty_1_1_1_1_1_1_1"/>
    <protectedRange sqref="K130 K65" name="Description and Qty_1_1_2_1_1_1_1"/>
    <protectedRange sqref="H114:J119 H48:J53" name="Description and Qty_1_1_5_1_3_6_1"/>
    <protectedRange sqref="E114:F114 E48:F48" name="Description and Qty_2_1_1_3_5_1"/>
    <protectedRange sqref="K114:K122 K48:K56" name="Description and Qty_1_1_5_3_1_3_3_1"/>
    <protectedRange sqref="G115:G119 D115:F116 G49:G53 D49:F50" name="Description and Qty_2_1_1_3_4_1_1_2_2"/>
    <protectedRange sqref="B117:F119 B51:F53" name="Description and Qty_2_1_1_1_1_1_2_2_2_1_4_2_1"/>
    <protectedRange sqref="B116:C116 B50:C50" name="Description and Qty_2_2_2_1_2_1_2_1"/>
    <protectedRange sqref="B116:C116 B50:C50" name="Description and Qty_1_1_1_2_1_2_1_2_1"/>
    <protectedRange sqref="B115:C115 B49:C49" name="Description and Qty_2_1_1_1_1_1_1_1_2_1_2_1"/>
    <protectedRange sqref="G114 B114:D114 G48 B48:D48" name="Description and Qty_2_2_1_1_1_1_1_1_1_2_1_1_2_1_1_1_1"/>
    <protectedRange sqref="G114 B114:D114 G48 B48:D48" name="Description and Qty_1_1_1_1_1_1_1_1_1_1_2_1_1_2_1_1_1_1"/>
    <protectedRange sqref="J120:J122 J54:J56" name="Description and Qty_1_1_5_1_3_2_3_1"/>
    <protectedRange sqref="H120:I122 H54:I56" name="Description and Qty_1_1_5_1_3_2_1_2"/>
    <protectedRange sqref="F120:F122 F54:F56" name="Description and Qty_2_2_1_1_1_1_1_1_1_2_1_1_1_2_1"/>
    <protectedRange sqref="F120:F122 F54:F56" name="Description and Qty_1_1_1_1_1_1_1_1_1_1_2_1_1_1_2_1"/>
    <protectedRange sqref="G120:G121 D120:E121 G54:G55 D54:E55" name="Description and Qty_2_1_1_1_1_1_2_2_2_2_1_1_1"/>
    <protectedRange sqref="D122:E122 G122 D56:E56 G56" name="Description and Qty_2_1_1_1_1_1_2_2_2_1_1_1_3_1_1_1"/>
    <protectedRange sqref="B120:C120 B54:C54" name="Description and Qty_2_1_1_1_1_1_2_2_2_2_1_1_1_1"/>
    <protectedRange sqref="K40 D103:G103 K95 K98 K85:K86 K89 K92 D106:K106 D39:J40 D20:K23" name="Description and Qty_2_1_1_3_4_1_1_1_3"/>
    <protectedRange sqref="D104:J105" name="Description and Qty_2_1_1_3_4_1_1_1_1_2"/>
    <protectedRange sqref="K123:K124 K96:K97 K99:K105 K107:K109 K87:K88 K90:K91 K93:K94 K41:K43 K57:K58 K36:K39 K24:K35" name="Description and Qty_1_1_2_1_1_1_2_1_2_1"/>
    <protectedRange sqref="J101:J102 D24:J25 J123:J124 J57:J58 D107:J108 D41:J43 J30:J35 J36:J38" name="Description and Qty_2_1_1_3_4_1_1_1_5_1_1_1"/>
    <protectedRange sqref="D109:J109 D26:J29" name="Description and Qty_2_2_1_1_1_1_2_1_1_1_1_4_1_1_1"/>
    <protectedRange sqref="D109:J109 D26:J29" name="Description and Qty_1_1_1_1_1_1_1_2_1_1_1_1_4_1_1_1"/>
    <protectedRange sqref="D101:I102 D123:I124 D57:I58 D30:I35 D36:I38" name="Description and Qty_2_2_1_1_1_1_2_1_1_1_1_6_1_1"/>
    <protectedRange sqref="D101:I102 D123:I124 D57:I58 D30:I35 D36:I38" name="Description and Qty_1_1_1_1_1_1_1_2_1_1_1_1_6_1_1"/>
    <protectedRange sqref="H103:J103" name="Description and Qty_1_1_1_2_1_1"/>
    <protectedRange sqref="B103:C103" name="Description and Qty_2_2_1_1_1_1_1_1_1_2_1_1_1_1_2_2_1"/>
    <protectedRange sqref="B103:C103" name="Description and Qty_1_1_1_1_1_1_1_1_1_1_2_1_1_1_1_2_2_1"/>
    <protectedRange sqref="C41:C43 C107:C109 C101:C102 R107:R108 C123:C124 R87:R89 R41:R43 C57:C58 R24:R25 C24:C31 C33:C35 C36:C38" name="Description and Qty_2_1_1_1_3_1_1_1_1_1_1_1_2"/>
    <protectedRange sqref="R37 R103" name="Description and Qty_2_2_2_2_1_1_1_1_1"/>
    <protectedRange sqref="B101:B102 B24:B25 B30:B31 B33:B35 B36:B38" name="Description and Qty_2_1_1_1_3_1_1_1_1_1_1_1_2_1"/>
    <protectedRange sqref="B41:B43 B107:B109 B123:B124 B57:B58" name="Description and Qty_2_1_1_1_3_1_1_1_1_1_1_1_2_2"/>
    <protectedRange sqref="D85:G85" name="Description and Qty_2_1_1_3_4_1_1_1_3_1"/>
    <protectedRange sqref="D86:J100" name="Description and Qty_2_1_1_3_4_1_1_1_1_2_1"/>
    <protectedRange sqref="J85:J100" name="Description and Qty_2_1_1_3_4_1_1_1_5_1_1_1_1"/>
    <protectedRange sqref="D85:I100" name="Description and Qty_2_2_1_1_1_1_2_1_1_1_1_6_1_1_1"/>
    <protectedRange sqref="D85:I100" name="Description and Qty_1_1_1_1_1_1_1_2_1_1_1_1_6_1_1_1"/>
    <protectedRange sqref="B85:C100" name="Description and Qty_2_1_1_1_3_1_1_1_1_1_1_1_2_1_1"/>
    <protectedRange sqref="H111:J111 H45:J45" name="Description and Qty_1_1_5_1_3_4_1"/>
    <protectedRange sqref="K111:K113 K45:K47" name="Description and Qty_1_1_5_3_1_3_4_2"/>
    <protectedRange sqref="E111:F111 E45:F45" name="Description and Qty_2_1_1_1_1_1_2_2_2_2_1"/>
    <protectedRange sqref="B111:D111 G111 B45:D45 G45" name="Description and Qty_2_2_1_1_1_1_1_1_1_2_1_1_2_1_2_1"/>
    <protectedRange sqref="B111:D111 G111 B45:D45 G45" name="Description and Qty_1_1_1_1_1_1_1_1_1_1_2_1_1_2_1_2_1"/>
    <protectedRange sqref="H112:J112 H46:J46" name="Description and Qty_1_1_5_1_3_3_2_1"/>
    <protectedRange sqref="E112:F112 E46:F46" name="Description and Qty_2_1_1_1_1_1_2_2_2_1_3_1"/>
    <protectedRange sqref="B112:D112 G112 B46:D46 G46" name="Description and Qty_2_2_1_1_1_1_1_1_1_2_1_1_2_1_1_3_1"/>
    <protectedRange sqref="B112:D112 G112 B46:D46 G46" name="Description and Qty_1_1_1_1_1_1_1_1_1_1_2_1_1_2_1_1_3_1"/>
    <protectedRange sqref="H113:J113 H47:J47" name="Description and Qty_1_1_5_1_3_3_1_1_1"/>
    <protectedRange sqref="E113:F113 E47:F47" name="Description and Qty_2_1_1_1_1_1_2_2_2_1_1_2_1"/>
    <protectedRange sqref="G113 B113:D113 G47 B47:D47" name="Description and Qty_2_2_1_1_1_1_1_1_1_2_1_1_2_1_1_2_1_1"/>
    <protectedRange sqref="G113 B113:D113 G47 B47:D47" name="Description and Qty_1_1_1_1_1_1_1_1_1_1_2_1_1_2_1_1_2_1_1"/>
    <protectedRange sqref="K110 K44" name="Description and Qty_1_1_5_3_1_3_4_1_1"/>
    <protectedRange sqref="H110:J110 H44:J44" name="Description and Qty_1_1_5_1_3_2_2_1_1"/>
    <protectedRange sqref="E110:F110 E44:F44" name="Description and Qty_2_1_1_3_2_1_1_1"/>
    <protectedRange sqref="G110 D110 R110:S110 G44 D44 R44:S44" name="Description and Qty_2_1_1_1_1_1_2_2_2_1_1_1_3_2_1_1_1_1_1"/>
    <protectedRange sqref="B26:B29" name="Description and Qty_2_1_1_1_3_1"/>
  </protectedRanges>
  <mergeCells count="15">
    <mergeCell ref="F127:L127"/>
    <mergeCell ref="B80:I80"/>
    <mergeCell ref="A83:F83"/>
    <mergeCell ref="B84:F84"/>
    <mergeCell ref="L68:M68"/>
    <mergeCell ref="J69:M73"/>
    <mergeCell ref="J67:M67"/>
    <mergeCell ref="F61:L61"/>
    <mergeCell ref="A18:I18"/>
    <mergeCell ref="B15:I15"/>
    <mergeCell ref="B19:F19"/>
    <mergeCell ref="J1:M1"/>
    <mergeCell ref="L3:M3"/>
    <mergeCell ref="J4:M8"/>
    <mergeCell ref="J2:M2"/>
  </mergeCells>
  <phoneticPr fontId="1" type="noConversion"/>
  <dataValidations count="1">
    <dataValidation type="list" allowBlank="1" showInputMessage="1" showErrorMessage="1" sqref="B76 B11" xr:uid="{00000000-0002-0000-0000-000000000000}">
      <formula1>#REF!</formula1>
    </dataValidation>
  </dataValidations>
  <hyperlinks>
    <hyperlink ref="A8" r:id="rId1" xr:uid="{9F7B4ECD-21F4-4E35-A553-D075F5DC1904}"/>
    <hyperlink ref="A73" r:id="rId2" xr:uid="{3826F58B-1DC4-47C0-8256-9201DAB9E976}"/>
  </hyperlinks>
  <printOptions horizontalCentered="1" verticalCentered="1"/>
  <pageMargins left="0.23622047244094491" right="0.23622047244094491" top="0" bottom="0" header="0" footer="0.31496062992125984"/>
  <pageSetup paperSize="9" scale="99" fitToHeight="0" orientation="portrait" r:id="rId3"/>
  <headerFooter>
    <oddFooter>&amp;C&amp;P από &amp;N</oddFooter>
  </headerFooter>
  <rowBreaks count="1" manualBreakCount="1">
    <brk id="65" max="12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ΠΡΟΣΦΟΡΑ</vt:lpstr>
      <vt:lpstr>ΠΡΟΣΦΟΡΑ!Print_Area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 MADE (STAUROULA)</dc:creator>
  <cp:lastModifiedBy>SPIROS VELENTZAS</cp:lastModifiedBy>
  <cp:lastPrinted>2026-03-31T11:57:34Z</cp:lastPrinted>
  <dcterms:created xsi:type="dcterms:W3CDTF">2006-10-05T09:50:56Z</dcterms:created>
  <dcterms:modified xsi:type="dcterms:W3CDTF">2026-03-31T12:18:57Z</dcterms:modified>
</cp:coreProperties>
</file>